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P:\Allg_EK\4. Ausschreibungen_VMS\1. VERGABEN\HIL_AE_442 Lieferung technische Gase\2. Ausschreibungsunterlagen\fertig\"/>
    </mc:Choice>
  </mc:AlternateContent>
  <xr:revisionPtr revIDLastSave="0" documentId="13_ncr:1_{69EBC516-B8B2-4C71-BC73-2935F2F7FCC2}" xr6:coauthVersionLast="47" xr6:coauthVersionMax="47" xr10:uidLastSave="{00000000-0000-0000-0000-000000000000}"/>
  <bookViews>
    <workbookView xWindow="-120" yWindow="-120" windowWidth="51840" windowHeight="21240" xr2:uid="{00000000-000D-0000-FFFF-FFFF00000000}"/>
  </bookViews>
  <sheets>
    <sheet name="Zuschlagsmatrix Los 1" sheetId="1" r:id="rId1"/>
    <sheet name="Zuschlagsmatrix Los 2" sheetId="3" r:id="rId2"/>
    <sheet name="Berechnung Punktabzug"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8" i="3" l="1"/>
  <c r="B18" i="3"/>
  <c r="B18" i="1"/>
  <c r="C18" i="1"/>
  <c r="F5" i="2" l="1"/>
  <c r="B8" i="2" s="1"/>
  <c r="D8" i="2"/>
  <c r="D11" i="2"/>
  <c r="F8" i="2" l="1"/>
  <c r="B11" i="2" s="1"/>
  <c r="F11" i="2" s="1"/>
  <c r="C14" i="2" s="1"/>
  <c r="D23" i="2" s="1"/>
</calcChain>
</file>

<file path=xl/sharedStrings.xml><?xml version="1.0" encoding="utf-8"?>
<sst xmlns="http://schemas.openxmlformats.org/spreadsheetml/2006/main" count="189" uniqueCount="87">
  <si>
    <t>Bieter:</t>
  </si>
  <si>
    <t>Gesamtpunktzahl</t>
  </si>
  <si>
    <t>Zuschlagskriterien</t>
  </si>
  <si>
    <t>Punkte</t>
  </si>
  <si>
    <t>Beispiel:</t>
  </si>
  <si>
    <t>usw.</t>
  </si>
  <si>
    <t>Eintragungen tätigen</t>
  </si>
  <si>
    <t>wird 1 Punkt abgezogen.</t>
  </si>
  <si>
    <t xml:space="preserve">Pro </t>
  </si>
  <si>
    <t>(Punktabzug pro Preis)</t>
  </si>
  <si>
    <t>(max. Punktzahl)</t>
  </si>
  <si>
    <t>(Differenz)</t>
  </si>
  <si>
    <t>=</t>
  </si>
  <si>
    <t>:</t>
  </si>
  <si>
    <t>(Niedrigestes Angebot)</t>
  </si>
  <si>
    <t>(zu bewertender Angebotspreis)</t>
  </si>
  <si>
    <t>-</t>
  </si>
  <si>
    <t>(Faktor)</t>
  </si>
  <si>
    <t>x</t>
  </si>
  <si>
    <t>Maximal zu erreichende Punktzahl:</t>
  </si>
  <si>
    <t>* die Punkte werden auf eine Nachkommastelle aufgerundet</t>
  </si>
  <si>
    <t>zu wertende
Punkte*</t>
  </si>
  <si>
    <t>Angebotspreis</t>
  </si>
  <si>
    <t>Beispielrechnung:</t>
  </si>
  <si>
    <t>zu erreichende
Punkte</t>
  </si>
  <si>
    <t xml:space="preserve">Info zur Berechnung der Bepunktung Preis:
Die Angebote werden nach § 60 VgV geprüft. Aus allen zugelassenen Angebotspreisen wird der Median der Angebotspreise festgelegt. Anhand der niedrigsten und höchsten Angebotspreise wird die maximale Abweichung vom Median ermittelt. Bei einer Abweichung der Angebotsspanne von bis zu 10% vom Median, so gilt der Faktor 1,1. Bei einer Abweichung von 10% bis zu 20 % gilt der Faktor 1,2. Sollten Angebote nicht nachweislich auskömmlich sein (ungewöhnlich niedriger bzw. hoher Preis), wird vom Bieter zunächst Aufklärung über die Preiskalkulation verlangt. </t>
  </si>
  <si>
    <t>günstigstes Angebot 100.000,00 €</t>
  </si>
  <si>
    <t>Zuschlagsmatrix zur Vergabe HIL_AE_442</t>
  </si>
  <si>
    <t>technische Gase</t>
  </si>
  <si>
    <t>2. Versorgsungssicherheit</t>
  </si>
  <si>
    <t>Los Nr. 1 (Miete)</t>
  </si>
  <si>
    <t>1. Preis</t>
  </si>
  <si>
    <t>1.3 Mietkosten pro Flasche/KT nach mietkostenfreier Zeit</t>
  </si>
  <si>
    <t>1.4 HIL-Rabatt sonstiges</t>
  </si>
  <si>
    <t>1.5 mietkostenfreie Zeit (min. 180 KT)</t>
  </si>
  <si>
    <t>Rechenbeispiel bei maximal zu erreichende Punktzahl:  20</t>
  </si>
  <si>
    <t xml:space="preserve"> Zuschlagskriterium 1.1 Gesamtpreis Gas - Erläuterungen</t>
  </si>
  <si>
    <t xml:space="preserve">1.1 Gesamtpreis Gas </t>
  </si>
  <si>
    <t>1.2 HIL-Rabatt</t>
  </si>
  <si>
    <t>Bieter 2  101.000,00 €</t>
  </si>
  <si>
    <t>Bieter 3  102.000,00 €</t>
  </si>
  <si>
    <t>Bieter 4  113.000,00 €</t>
  </si>
  <si>
    <t>Bieter 5  119.000,00 €</t>
  </si>
  <si>
    <t>Zuschlagskriterium 1.2 HIL-Rabatt</t>
  </si>
  <si>
    <t>Rabatt &gt; 20%</t>
  </si>
  <si>
    <t>Rabatt 0% bis ≤ 5%</t>
  </si>
  <si>
    <r>
      <t xml:space="preserve">Rabatt &gt; 5% bis </t>
    </r>
    <r>
      <rPr>
        <u/>
        <sz val="8"/>
        <color theme="1"/>
        <rFont val="Arial"/>
        <family val="2"/>
      </rPr>
      <t>≤</t>
    </r>
    <r>
      <rPr>
        <sz val="8"/>
        <color theme="1"/>
        <rFont val="Arial"/>
        <family val="2"/>
      </rPr>
      <t xml:space="preserve"> 10%</t>
    </r>
  </si>
  <si>
    <r>
      <t xml:space="preserve">Rabatt &gt; 10% bis </t>
    </r>
    <r>
      <rPr>
        <u/>
        <sz val="8"/>
        <color theme="1"/>
        <rFont val="Arial"/>
        <family val="2"/>
      </rPr>
      <t>≤</t>
    </r>
    <r>
      <rPr>
        <sz val="8"/>
        <color theme="1"/>
        <rFont val="Arial"/>
        <family val="2"/>
      </rPr>
      <t xml:space="preserve"> 15%</t>
    </r>
  </si>
  <si>
    <r>
      <t xml:space="preserve">Rabatt &gt; 15% bis </t>
    </r>
    <r>
      <rPr>
        <u/>
        <sz val="8"/>
        <color theme="1"/>
        <rFont val="Arial"/>
        <family val="2"/>
      </rPr>
      <t>≤</t>
    </r>
    <r>
      <rPr>
        <sz val="8"/>
        <color theme="1"/>
        <rFont val="Arial"/>
        <family val="2"/>
      </rPr>
      <t xml:space="preserve"> 20%</t>
    </r>
  </si>
  <si>
    <t xml:space="preserve"> Zuschlagskriterium 1.3 Mietkosten pro Flasche/KT - Erläuterungen</t>
  </si>
  <si>
    <t>günstigstes Angebot 10,00 €</t>
  </si>
  <si>
    <t>Rechenbeispiel bei maximal zu erreichende Punktzahl:  10</t>
  </si>
  <si>
    <t>Das Angebot mit dem niedrigsten Preis erhält die maximale Punktzahl von 10 Punkten.  Ausgehend von dem niedrigsten Angebot, erhalten die höheren Angebote Punkte bis zum 1,2 fachen (120 %) des niedrigsten Angebotes. (Alle Angebote, die über den 1,2 fachen liegen, erhalten entsprechend keine Punkte)
Beispiel: Niedrigstes Angebot: 10,00 € *1,2 = 12,00 €. Die Differenz ausgehend vom niedrigsten Angebot bis zum 1,2 fachen beträgt 2,00 €.  Diese Differenz geteilt durch die zu vergebenden Punkte, ergibt den Punktabzug pro 0,20 € Differenz zum niedrigsten Angebot (2,00 €/ 10 Pkte. = 0,20 €). 
Das Berechnungsbeispiel ist im Tabellenblatt "Berechnung Punktabzug" überprüfbar.</t>
  </si>
  <si>
    <t>Bieter 2  10,50 €</t>
  </si>
  <si>
    <t>Bieter 3  11,00 €</t>
  </si>
  <si>
    <t>Bieter 4  11,50 €</t>
  </si>
  <si>
    <t>Bieter 5  12,00 €</t>
  </si>
  <si>
    <t>Zuschlagskriterium 1.4 HIL-Rabatt sonstiges</t>
  </si>
  <si>
    <t>Zuschlagskriterium 1.5 mietkostenfreie Zeit</t>
  </si>
  <si>
    <t>mietkostenfreie Zeit mind. 180 KT</t>
  </si>
  <si>
    <t>mietkostenfreie Zeit &gt; 180 KT bis ≤ 190 KT</t>
  </si>
  <si>
    <t>mietkostenfreie Zeit &gt; 190 KT bis ≤ 200 KT</t>
  </si>
  <si>
    <t>mietkostenfreie Zeit &gt; 200 KT bis ≤ 210 KT</t>
  </si>
  <si>
    <t>mietkostenfreie Zeit &gt; 210 KT</t>
  </si>
  <si>
    <t>2.1 Lagerhaltung</t>
  </si>
  <si>
    <t xml:space="preserve">2.2 Notfallkoordinator </t>
  </si>
  <si>
    <t>2.3 Anzahl Logistikstandorte in DE</t>
  </si>
  <si>
    <t>Das Angebot mit dem niedrigsten Preis erhält die maximale Punktzahl von 20 Punkten.  Ausgehend von dem niedrigsten Angebot, erhalten die höheren Angebote Punkte bis zum 1,2 fachen (120 %) des niedrigsten Angebotes. (Alle Angebote, die über den 1,2 fachen liegen, erhalten entsprechend keine Punkte)
Beispiel: Niedrigstes Angebot: 100.000,00 € *1,2 = 120.000,00 €. Die Differenz ausgehend vom niedrigsten Angebot bis zum 1,2 fachen beträgt 20.000,00 €.  Diese Differenz geteilt durch die zu vergebenden Punkte, ergibt den Punktabzug pro 1.000,00 € Differenz zum niedrigsten Angebot (20.000,00 €/ 20 Pkte. = 1.000,00 €). 
Das Berechnungsbeispiel ist im Tabellenblatt "Berechnung Punktabzug" überprüfbar.</t>
  </si>
  <si>
    <t>Zuschlagskriterium 2.1 Lagerhaltung</t>
  </si>
  <si>
    <t>keine Bevorratung der Schätzmengen</t>
  </si>
  <si>
    <t>Bevorratung der Schätzmengen &gt; 0% bis ≤ 10%</t>
  </si>
  <si>
    <t>Bevorratung der Schätzmengen &gt; 10 %</t>
  </si>
  <si>
    <t>Zuschlagskriterium 2.2 Notfallkoordinator</t>
  </si>
  <si>
    <t>kein Notfallkoordinator vorhanden</t>
  </si>
  <si>
    <t>Notfallkoordinator vorhanden</t>
  </si>
  <si>
    <t>Zuschlagskriterium 2.3 Logistikstandorte in DE</t>
  </si>
  <si>
    <t>Logistikstandorte je HIL-Niederlassungsgebiet mind. 1</t>
  </si>
  <si>
    <t>Logistikstandorte je HIL-Niederlassungsgebiet mind. 2</t>
  </si>
  <si>
    <t>Logistikstandorte je HIL-Niederlassungsgebiet mind. 3</t>
  </si>
  <si>
    <t>Logistikstandorte je HIL-Niederlassungsgebiet mind. 4</t>
  </si>
  <si>
    <t>Los Nr. 2 (Pfand)</t>
  </si>
  <si>
    <t>1.3 HIL-Rabatt sonstiges</t>
  </si>
  <si>
    <t>1.4 Pfand pro Flasche</t>
  </si>
  <si>
    <t>Zuschlagskriterium 1.3 HIL-Rabatt sonstiges</t>
  </si>
  <si>
    <t xml:space="preserve"> Zuschlagskriterium 1.4 Pfand pro Flasche - Erläuterungen</t>
  </si>
  <si>
    <t>1.5 Pfand pro Bündel (6er-Pack)</t>
  </si>
  <si>
    <t xml:space="preserve"> Zuschlagskriterium 1.5 Pfand pro Bündel (6er-Pack) - Erläuterungen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</si>
</sst>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_-;\-* #,##0.0_-;_-* &quot;-&quot;??_-;_-@_-"/>
    <numFmt numFmtId="165" formatCode="_-* #,##0.0\ _€_-;\-* #,##0.0\ _€_-;_-* &quot;-&quot;?\ _€_-;_-@_-"/>
    <numFmt numFmtId="166" formatCode="0.0"/>
  </numFmts>
  <fonts count="18" x14ac:knownFonts="1">
    <font>
      <sz val="11"/>
      <color theme="1"/>
      <name val="Calibri"/>
      <family val="2"/>
      <scheme val="minor"/>
    </font>
    <font>
      <b/>
      <sz val="11"/>
      <color theme="1"/>
      <name val="Calibri"/>
      <family val="2"/>
      <scheme val="minor"/>
    </font>
    <font>
      <sz val="11"/>
      <color theme="1"/>
      <name val="Calibri"/>
      <family val="2"/>
      <scheme val="minor"/>
    </font>
    <font>
      <b/>
      <sz val="14"/>
      <color theme="1"/>
      <name val="Arial"/>
      <family val="2"/>
    </font>
    <font>
      <sz val="11"/>
      <color theme="1"/>
      <name val="Arial"/>
      <family val="2"/>
    </font>
    <font>
      <b/>
      <sz val="11"/>
      <color theme="1"/>
      <name val="Arial"/>
      <family val="2"/>
    </font>
    <font>
      <b/>
      <i/>
      <sz val="8"/>
      <name val="Arial"/>
      <family val="2"/>
    </font>
    <font>
      <i/>
      <sz val="8"/>
      <name val="Arial"/>
      <family val="2"/>
    </font>
    <font>
      <i/>
      <sz val="10"/>
      <name val="Arial"/>
      <family val="2"/>
    </font>
    <font>
      <sz val="8"/>
      <color theme="0" tint="-0.499984740745262"/>
      <name val="Arial"/>
      <family val="2"/>
    </font>
    <font>
      <sz val="12"/>
      <color theme="0" tint="-0.499984740745262"/>
      <name val="Arial"/>
      <family val="2"/>
    </font>
    <font>
      <b/>
      <sz val="12"/>
      <color theme="1"/>
      <name val="Arial"/>
      <family val="2"/>
    </font>
    <font>
      <sz val="8"/>
      <color theme="1"/>
      <name val="Arial"/>
      <family val="2"/>
    </font>
    <font>
      <b/>
      <u/>
      <sz val="11"/>
      <color theme="1"/>
      <name val="Arial"/>
      <family val="2"/>
    </font>
    <font>
      <b/>
      <sz val="8"/>
      <name val="Arial"/>
      <family val="2"/>
    </font>
    <font>
      <sz val="8"/>
      <name val="Arial"/>
      <family val="2"/>
    </font>
    <font>
      <u/>
      <sz val="8"/>
      <color theme="1"/>
      <name val="Arial"/>
      <family val="2"/>
    </font>
    <font>
      <sz val="8"/>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2" fillId="0" borderId="0" applyFont="0" applyFill="0" applyBorder="0" applyAlignment="0" applyProtection="0"/>
    <xf numFmtId="43" fontId="2" fillId="0" borderId="0" applyFont="0" applyFill="0" applyBorder="0" applyAlignment="0" applyProtection="0"/>
  </cellStyleXfs>
  <cellXfs count="84">
    <xf numFmtId="0" fontId="0" fillId="0" borderId="0" xfId="0"/>
    <xf numFmtId="49" fontId="6" fillId="0" borderId="0" xfId="0" applyNumberFormat="1" applyFont="1" applyFill="1" applyBorder="1" applyAlignment="1" applyProtection="1">
      <alignment horizontal="center" vertical="center"/>
      <protection hidden="1"/>
    </xf>
    <xf numFmtId="0" fontId="8" fillId="0" borderId="0" xfId="0" applyFont="1" applyFill="1" applyBorder="1" applyAlignment="1" applyProtection="1">
      <alignment horizontal="left" vertical="center" wrapText="1"/>
      <protection hidden="1"/>
    </xf>
    <xf numFmtId="44" fontId="0" fillId="3" borderId="11" xfId="1" applyFont="1" applyFill="1" applyBorder="1" applyAlignment="1" applyProtection="1">
      <alignment horizontal="right"/>
      <protection locked="0"/>
    </xf>
    <xf numFmtId="0" fontId="0" fillId="3" borderId="11" xfId="0" applyFont="1" applyFill="1" applyBorder="1" applyAlignment="1" applyProtection="1">
      <alignment horizontal="center"/>
      <protection locked="0"/>
    </xf>
    <xf numFmtId="0" fontId="0" fillId="0" borderId="0" xfId="0" applyProtection="1"/>
    <xf numFmtId="44" fontId="0" fillId="0" borderId="0" xfId="1" applyFont="1" applyProtection="1"/>
    <xf numFmtId="0" fontId="0" fillId="0" borderId="0" xfId="0" applyAlignment="1" applyProtection="1">
      <alignment horizontal="center"/>
    </xf>
    <xf numFmtId="44" fontId="0" fillId="0" borderId="0" xfId="0" applyNumberFormat="1" applyProtection="1"/>
    <xf numFmtId="44" fontId="0" fillId="0" borderId="0" xfId="0" applyNumberFormat="1" applyFont="1" applyFill="1" applyBorder="1" applyProtection="1"/>
    <xf numFmtId="0" fontId="0" fillId="0" borderId="0" xfId="0" applyAlignment="1" applyProtection="1">
      <alignment horizontal="left"/>
    </xf>
    <xf numFmtId="0" fontId="0" fillId="3" borderId="0" xfId="0" applyFill="1" applyAlignment="1" applyProtection="1">
      <alignment horizontal="center"/>
    </xf>
    <xf numFmtId="164" fontId="0" fillId="0" borderId="0" xfId="2" applyNumberFormat="1" applyFont="1"/>
    <xf numFmtId="165" fontId="0" fillId="0" borderId="0" xfId="0" applyNumberFormat="1"/>
    <xf numFmtId="44" fontId="0" fillId="0" borderId="0" xfId="0" applyNumberFormat="1" applyAlignment="1" applyProtection="1">
      <alignment horizontal="center"/>
    </xf>
    <xf numFmtId="0" fontId="0" fillId="0" borderId="0" xfId="0" applyAlignment="1" applyProtection="1">
      <alignment horizontal="right"/>
    </xf>
    <xf numFmtId="0" fontId="0" fillId="0" borderId="0" xfId="0" applyProtection="1">
      <protection locked="0"/>
    </xf>
    <xf numFmtId="0" fontId="0" fillId="3" borderId="0" xfId="0" applyFill="1" applyAlignment="1" applyProtection="1">
      <alignment horizontal="left"/>
    </xf>
    <xf numFmtId="0" fontId="1" fillId="3" borderId="11" xfId="0" applyFont="1" applyFill="1" applyBorder="1" applyAlignment="1" applyProtection="1">
      <alignment horizontal="center"/>
      <protection locked="0"/>
    </xf>
    <xf numFmtId="0" fontId="3" fillId="0" borderId="0" xfId="0" applyFont="1" applyProtection="1">
      <protection hidden="1"/>
    </xf>
    <xf numFmtId="0" fontId="4" fillId="0" borderId="0" xfId="0" applyFont="1" applyAlignment="1" applyProtection="1">
      <alignment horizontal="center"/>
      <protection hidden="1"/>
    </xf>
    <xf numFmtId="0" fontId="4" fillId="0" borderId="0" xfId="0" applyFont="1" applyProtection="1">
      <protection hidden="1"/>
    </xf>
    <xf numFmtId="0" fontId="0" fillId="0" borderId="0" xfId="0" applyProtection="1">
      <protection hidden="1"/>
    </xf>
    <xf numFmtId="0" fontId="5" fillId="0" borderId="2" xfId="0" applyFont="1" applyFill="1" applyBorder="1" applyAlignment="1" applyProtection="1">
      <alignment wrapText="1"/>
      <protection hidden="1"/>
    </xf>
    <xf numFmtId="0" fontId="5" fillId="0" borderId="3" xfId="0" applyFont="1" applyFill="1" applyBorder="1" applyAlignment="1" applyProtection="1">
      <alignment horizontal="center" wrapText="1"/>
      <protection hidden="1"/>
    </xf>
    <xf numFmtId="0" fontId="5" fillId="0" borderId="4" xfId="0" applyFont="1" applyFill="1" applyBorder="1" applyAlignment="1" applyProtection="1">
      <alignment horizontal="center" wrapText="1"/>
      <protection hidden="1"/>
    </xf>
    <xf numFmtId="0" fontId="4" fillId="0" borderId="0" xfId="0" applyFont="1" applyFill="1" applyProtection="1">
      <protection hidden="1"/>
    </xf>
    <xf numFmtId="0" fontId="5" fillId="0" borderId="5" xfId="0" applyFont="1" applyFill="1" applyBorder="1" applyProtection="1">
      <protection hidden="1"/>
    </xf>
    <xf numFmtId="0" fontId="4" fillId="4" borderId="1" xfId="0" applyFont="1" applyFill="1" applyBorder="1" applyAlignment="1" applyProtection="1">
      <alignment horizontal="center"/>
      <protection hidden="1"/>
    </xf>
    <xf numFmtId="2" fontId="4" fillId="0" borderId="6" xfId="0" applyNumberFormat="1" applyFont="1" applyFill="1" applyBorder="1" applyAlignment="1" applyProtection="1">
      <alignment horizontal="center"/>
      <protection hidden="1"/>
    </xf>
    <xf numFmtId="0" fontId="4" fillId="0" borderId="1" xfId="0" applyFont="1" applyFill="1" applyBorder="1" applyAlignment="1" applyProtection="1">
      <alignment horizontal="center"/>
      <protection hidden="1"/>
    </xf>
    <xf numFmtId="0" fontId="5" fillId="0" borderId="5" xfId="0" applyFont="1" applyFill="1" applyBorder="1" applyAlignment="1" applyProtection="1">
      <alignment wrapText="1"/>
      <protection hidden="1"/>
    </xf>
    <xf numFmtId="16" fontId="5" fillId="0" borderId="5" xfId="0" applyNumberFormat="1" applyFont="1" applyFill="1" applyBorder="1" applyAlignment="1" applyProtection="1">
      <alignment wrapText="1"/>
      <protection hidden="1"/>
    </xf>
    <xf numFmtId="0" fontId="4" fillId="0" borderId="10" xfId="0" applyFont="1" applyFill="1" applyBorder="1" applyAlignment="1" applyProtection="1">
      <alignment horizontal="center"/>
      <protection hidden="1"/>
    </xf>
    <xf numFmtId="0" fontId="0" fillId="0" borderId="0" xfId="0" applyFill="1" applyProtection="1">
      <protection hidden="1"/>
    </xf>
    <xf numFmtId="0" fontId="5" fillId="0" borderId="7" xfId="0" applyFont="1" applyFill="1" applyBorder="1" applyProtection="1">
      <protection hidden="1"/>
    </xf>
    <xf numFmtId="0" fontId="5" fillId="0" borderId="8" xfId="0" applyFont="1" applyFill="1" applyBorder="1" applyAlignment="1" applyProtection="1">
      <alignment horizontal="center"/>
      <protection hidden="1"/>
    </xf>
    <xf numFmtId="166" fontId="5" fillId="0" borderId="9" xfId="0" applyNumberFormat="1" applyFont="1" applyFill="1" applyBorder="1" applyAlignment="1" applyProtection="1">
      <alignment horizontal="center"/>
      <protection hidden="1"/>
    </xf>
    <xf numFmtId="0" fontId="4" fillId="0" borderId="0" xfId="0" applyFont="1" applyFill="1" applyAlignment="1" applyProtection="1">
      <alignment horizontal="center"/>
      <protection hidden="1"/>
    </xf>
    <xf numFmtId="0" fontId="13" fillId="0" borderId="12" xfId="0" applyFont="1" applyFill="1" applyBorder="1" applyProtection="1">
      <protection hidden="1"/>
    </xf>
    <xf numFmtId="0" fontId="4" fillId="0" borderId="13" xfId="0" applyFont="1" applyFill="1" applyBorder="1" applyAlignment="1" applyProtection="1">
      <alignment horizontal="center"/>
      <protection hidden="1"/>
    </xf>
    <xf numFmtId="0" fontId="4" fillId="0" borderId="14" xfId="0" applyFont="1" applyFill="1" applyBorder="1" applyAlignment="1" applyProtection="1">
      <alignment horizontal="center"/>
      <protection hidden="1"/>
    </xf>
    <xf numFmtId="0" fontId="4" fillId="0" borderId="0" xfId="0" applyFont="1" applyAlignment="1" applyProtection="1">
      <protection hidden="1"/>
    </xf>
    <xf numFmtId="0" fontId="0" fillId="0" borderId="0" xfId="0" applyAlignment="1" applyProtection="1">
      <protection hidden="1"/>
    </xf>
    <xf numFmtId="0" fontId="14" fillId="0" borderId="15" xfId="0" applyFont="1" applyFill="1" applyBorder="1" applyAlignment="1" applyProtection="1">
      <alignment horizontal="left" vertical="center"/>
      <protection hidden="1"/>
    </xf>
    <xf numFmtId="0" fontId="12" fillId="0" borderId="0" xfId="0" applyFont="1" applyFill="1" applyBorder="1" applyAlignment="1" applyProtection="1">
      <alignment horizontal="center"/>
      <protection hidden="1"/>
    </xf>
    <xf numFmtId="0" fontId="0" fillId="0" borderId="0" xfId="0" applyFont="1" applyFill="1" applyBorder="1" applyAlignment="1" applyProtection="1">
      <alignment horizontal="center"/>
      <protection hidden="1"/>
    </xf>
    <xf numFmtId="49" fontId="14" fillId="0" borderId="16" xfId="0" applyNumberFormat="1" applyFont="1" applyFill="1" applyBorder="1" applyAlignment="1" applyProtection="1">
      <alignment horizontal="center" vertical="center"/>
      <protection hidden="1"/>
    </xf>
    <xf numFmtId="0" fontId="4" fillId="0" borderId="0" xfId="0" applyFont="1" applyBorder="1" applyProtection="1">
      <protection hidden="1"/>
    </xf>
    <xf numFmtId="0" fontId="15" fillId="0" borderId="15" xfId="0" applyFont="1" applyFill="1" applyBorder="1" applyAlignment="1" applyProtection="1">
      <alignment horizontal="left"/>
      <protection hidden="1"/>
    </xf>
    <xf numFmtId="166" fontId="15" fillId="0" borderId="16" xfId="0" applyNumberFormat="1" applyFont="1" applyFill="1" applyBorder="1" applyAlignment="1" applyProtection="1">
      <alignment horizontal="center"/>
      <protection hidden="1"/>
    </xf>
    <xf numFmtId="0" fontId="15" fillId="0" borderId="16" xfId="0" applyFont="1" applyFill="1" applyBorder="1" applyAlignment="1" applyProtection="1">
      <alignment horizontal="center"/>
      <protection hidden="1"/>
    </xf>
    <xf numFmtId="0" fontId="9" fillId="0" borderId="13" xfId="0" applyFont="1" applyFill="1" applyBorder="1" applyAlignment="1" applyProtection="1">
      <alignment vertical="center"/>
      <protection hidden="1"/>
    </xf>
    <xf numFmtId="0" fontId="10" fillId="0" borderId="13" xfId="0" applyFont="1" applyFill="1" applyBorder="1" applyAlignment="1" applyProtection="1">
      <alignment horizontal="left" vertical="center"/>
      <protection hidden="1"/>
    </xf>
    <xf numFmtId="49" fontId="14" fillId="0" borderId="14" xfId="0" applyNumberFormat="1" applyFont="1" applyFill="1" applyBorder="1" applyAlignment="1" applyProtection="1">
      <alignment horizontal="center" vertical="center"/>
      <protection hidden="1"/>
    </xf>
    <xf numFmtId="0" fontId="11" fillId="0" borderId="0" xfId="0" applyFont="1" applyFill="1" applyBorder="1" applyAlignment="1" applyProtection="1">
      <alignment horizontal="right" vertical="center"/>
      <protection hidden="1"/>
    </xf>
    <xf numFmtId="0" fontId="4" fillId="0" borderId="0" xfId="0" applyFont="1" applyFill="1" applyAlignment="1" applyProtection="1">
      <protection hidden="1"/>
    </xf>
    <xf numFmtId="0" fontId="0" fillId="0" borderId="0" xfId="0" applyFill="1" applyAlignment="1" applyProtection="1">
      <protection hidden="1"/>
    </xf>
    <xf numFmtId="0" fontId="12" fillId="0" borderId="15" xfId="0" applyFont="1" applyFill="1" applyBorder="1" applyAlignment="1" applyProtection="1">
      <alignment horizontal="left" vertical="center"/>
      <protection hidden="1"/>
    </xf>
    <xf numFmtId="0" fontId="12" fillId="0" borderId="0" xfId="0" applyFont="1" applyFill="1" applyBorder="1" applyAlignment="1" applyProtection="1">
      <alignment horizontal="left" vertical="center"/>
      <protection hidden="1"/>
    </xf>
    <xf numFmtId="0" fontId="12" fillId="0" borderId="16" xfId="0" applyFont="1" applyFill="1" applyBorder="1" applyAlignment="1" applyProtection="1">
      <alignment horizontal="center" vertical="center"/>
      <protection hidden="1"/>
    </xf>
    <xf numFmtId="0" fontId="12" fillId="0" borderId="17" xfId="0" applyFont="1" applyFill="1" applyBorder="1" applyAlignment="1" applyProtection="1">
      <alignment horizontal="left" vertical="center"/>
      <protection hidden="1"/>
    </xf>
    <xf numFmtId="0" fontId="12" fillId="0" borderId="11" xfId="0" applyFont="1" applyFill="1" applyBorder="1" applyAlignment="1" applyProtection="1">
      <alignment horizontal="center"/>
      <protection hidden="1"/>
    </xf>
    <xf numFmtId="0" fontId="12" fillId="0" borderId="11" xfId="0" applyFont="1" applyFill="1" applyBorder="1" applyAlignment="1" applyProtection="1">
      <alignment horizontal="left" vertical="center"/>
      <protection hidden="1"/>
    </xf>
    <xf numFmtId="0" fontId="12" fillId="0" borderId="18" xfId="0" applyFont="1" applyFill="1" applyBorder="1" applyAlignment="1" applyProtection="1">
      <alignment horizontal="center" vertical="center"/>
      <protection hidden="1"/>
    </xf>
    <xf numFmtId="0" fontId="12" fillId="0" borderId="0" xfId="0" applyFont="1" applyFill="1" applyBorder="1" applyAlignment="1" applyProtection="1">
      <alignment horizontal="center" vertical="center"/>
      <protection hidden="1"/>
    </xf>
    <xf numFmtId="0" fontId="4" fillId="0" borderId="0" xfId="0" applyFont="1" applyFill="1" applyBorder="1" applyProtection="1">
      <protection hidden="1"/>
    </xf>
    <xf numFmtId="0" fontId="4" fillId="0" borderId="0" xfId="0" applyFont="1" applyFill="1" applyBorder="1" applyAlignment="1" applyProtection="1">
      <alignment horizontal="center"/>
      <protection hidden="1"/>
    </xf>
    <xf numFmtId="0" fontId="7" fillId="0" borderId="15" xfId="0" applyFont="1" applyFill="1" applyBorder="1" applyAlignment="1" applyProtection="1">
      <alignment horizontal="center" vertical="center" wrapText="1"/>
      <protection hidden="1"/>
    </xf>
    <xf numFmtId="0" fontId="12" fillId="0" borderId="16" xfId="0" applyFont="1" applyFill="1" applyBorder="1" applyAlignment="1" applyProtection="1">
      <alignment horizontal="center"/>
      <protection hidden="1"/>
    </xf>
    <xf numFmtId="0" fontId="0" fillId="0" borderId="0" xfId="0" applyFill="1" applyAlignment="1" applyProtection="1">
      <alignment horizontal="center"/>
      <protection hidden="1"/>
    </xf>
    <xf numFmtId="0" fontId="0" fillId="0" borderId="0" xfId="0" applyAlignment="1" applyProtection="1">
      <alignment horizontal="center"/>
      <protection hidden="1"/>
    </xf>
    <xf numFmtId="2" fontId="4" fillId="0" borderId="6" xfId="0" applyNumberFormat="1" applyFont="1" applyFill="1" applyBorder="1" applyAlignment="1" applyProtection="1">
      <alignment horizontal="center"/>
      <protection locked="0"/>
    </xf>
    <xf numFmtId="0" fontId="5" fillId="2" borderId="0" xfId="0" applyFont="1" applyFill="1" applyAlignment="1" applyProtection="1">
      <alignment horizontal="left"/>
      <protection hidden="1"/>
    </xf>
    <xf numFmtId="49" fontId="6" fillId="0" borderId="15" xfId="0" applyNumberFormat="1" applyFont="1" applyFill="1" applyBorder="1" applyAlignment="1" applyProtection="1">
      <alignment horizontal="center" vertical="center"/>
      <protection hidden="1"/>
    </xf>
    <xf numFmtId="49" fontId="6" fillId="0" borderId="0" xfId="0" applyNumberFormat="1" applyFont="1" applyFill="1" applyBorder="1" applyAlignment="1" applyProtection="1">
      <alignment horizontal="center" vertical="center"/>
      <protection hidden="1"/>
    </xf>
    <xf numFmtId="49" fontId="6" fillId="0" borderId="16" xfId="0" applyNumberFormat="1" applyFont="1" applyFill="1" applyBorder="1" applyAlignment="1" applyProtection="1">
      <alignment horizontal="center" vertical="center"/>
      <protection hidden="1"/>
    </xf>
    <xf numFmtId="0" fontId="7" fillId="0" borderId="15" xfId="0" applyFont="1" applyFill="1" applyBorder="1" applyAlignment="1" applyProtection="1">
      <alignment horizontal="center" vertical="center" wrapText="1"/>
      <protection hidden="1"/>
    </xf>
    <xf numFmtId="0" fontId="12" fillId="0" borderId="0" xfId="0" applyFont="1" applyFill="1" applyBorder="1" applyAlignment="1" applyProtection="1">
      <alignment horizontal="center"/>
      <protection hidden="1"/>
    </xf>
    <xf numFmtId="0" fontId="12" fillId="0" borderId="16" xfId="0" applyFont="1" applyFill="1" applyBorder="1" applyAlignment="1" applyProtection="1">
      <alignment horizontal="center"/>
      <protection hidden="1"/>
    </xf>
    <xf numFmtId="0" fontId="7" fillId="0" borderId="17" xfId="0" applyFont="1" applyFill="1" applyBorder="1" applyAlignment="1" applyProtection="1">
      <alignment horizontal="center" vertical="center" wrapText="1"/>
      <protection hidden="1"/>
    </xf>
    <xf numFmtId="0" fontId="12" fillId="0" borderId="11" xfId="0" applyFont="1" applyFill="1" applyBorder="1" applyAlignment="1" applyProtection="1">
      <alignment horizontal="center"/>
      <protection hidden="1"/>
    </xf>
    <xf numFmtId="0" fontId="12" fillId="0" borderId="18" xfId="0" applyFont="1" applyFill="1" applyBorder="1" applyAlignment="1" applyProtection="1">
      <alignment horizontal="center"/>
      <protection hidden="1"/>
    </xf>
    <xf numFmtId="0" fontId="0" fillId="0" borderId="0" xfId="0" applyAlignment="1" applyProtection="1">
      <alignment horizontal="center"/>
    </xf>
  </cellXfs>
  <cellStyles count="3">
    <cellStyle name="Komma" xfId="2" builtinId="3"/>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0"/>
  <sheetViews>
    <sheetView tabSelected="1" zoomScale="115" zoomScaleNormal="115" workbookViewId="0">
      <pane ySplit="18" topLeftCell="A19" activePane="bottomLeft" state="frozen"/>
      <selection pane="bottomLeft" activeCell="A13" sqref="A13"/>
    </sheetView>
  </sheetViews>
  <sheetFormatPr baseColWidth="10" defaultRowHeight="15" x14ac:dyDescent="0.25"/>
  <cols>
    <col min="1" max="1" width="70" style="22" bestFit="1" customWidth="1"/>
    <col min="2" max="2" width="13.7109375" style="71" customWidth="1"/>
    <col min="3" max="3" width="13.28515625" style="71" bestFit="1" customWidth="1"/>
    <col min="4" max="4" width="12.140625" style="71" customWidth="1"/>
    <col min="5" max="5" width="14.7109375" style="22" bestFit="1" customWidth="1"/>
    <col min="6" max="16384" width="11.42578125" style="22"/>
  </cols>
  <sheetData>
    <row r="1" spans="1:6" ht="18" x14ac:dyDescent="0.25">
      <c r="A1" s="19" t="s">
        <v>27</v>
      </c>
      <c r="B1" s="20"/>
      <c r="C1" s="20"/>
      <c r="D1" s="20"/>
      <c r="E1" s="21"/>
      <c r="F1" s="21"/>
    </row>
    <row r="2" spans="1:6" ht="18" x14ac:dyDescent="0.25">
      <c r="A2" s="19" t="s">
        <v>28</v>
      </c>
      <c r="B2" s="20"/>
      <c r="C2" s="20"/>
      <c r="D2" s="20"/>
      <c r="E2" s="21"/>
      <c r="F2" s="21"/>
    </row>
    <row r="3" spans="1:6" ht="18" x14ac:dyDescent="0.25">
      <c r="A3" s="19" t="s">
        <v>30</v>
      </c>
      <c r="B3" s="20"/>
      <c r="C3" s="20"/>
      <c r="D3" s="20"/>
      <c r="E3" s="21"/>
      <c r="F3" s="21"/>
    </row>
    <row r="4" spans="1:6" x14ac:dyDescent="0.25">
      <c r="A4" s="21"/>
      <c r="B4" s="20"/>
      <c r="C4" s="20"/>
      <c r="D4" s="20"/>
      <c r="E4" s="21"/>
      <c r="F4" s="21"/>
    </row>
    <row r="5" spans="1:6" ht="15.75" thickBot="1" x14ac:dyDescent="0.3">
      <c r="A5" s="73" t="s">
        <v>0</v>
      </c>
      <c r="B5" s="73"/>
      <c r="C5" s="73"/>
      <c r="D5" s="73"/>
      <c r="E5" s="21"/>
      <c r="F5" s="21"/>
    </row>
    <row r="6" spans="1:6" ht="45" x14ac:dyDescent="0.25">
      <c r="A6" s="23" t="s">
        <v>2</v>
      </c>
      <c r="B6" s="24" t="s">
        <v>24</v>
      </c>
      <c r="C6" s="25" t="s">
        <v>21</v>
      </c>
      <c r="D6" s="26"/>
      <c r="E6" s="21"/>
    </row>
    <row r="7" spans="1:6" x14ac:dyDescent="0.25">
      <c r="A7" s="27" t="s">
        <v>31</v>
      </c>
      <c r="B7" s="28"/>
      <c r="C7" s="29"/>
      <c r="D7" s="26"/>
      <c r="E7" s="21"/>
    </row>
    <row r="8" spans="1:6" x14ac:dyDescent="0.25">
      <c r="A8" s="27" t="s">
        <v>37</v>
      </c>
      <c r="B8" s="30">
        <v>20</v>
      </c>
      <c r="C8" s="72"/>
      <c r="D8" s="26"/>
      <c r="E8" s="21"/>
    </row>
    <row r="9" spans="1:6" x14ac:dyDescent="0.25">
      <c r="A9" s="27" t="s">
        <v>38</v>
      </c>
      <c r="B9" s="30">
        <v>20</v>
      </c>
      <c r="C9" s="72"/>
      <c r="D9" s="26"/>
      <c r="E9" s="21"/>
    </row>
    <row r="10" spans="1:6" ht="30" x14ac:dyDescent="0.25">
      <c r="A10" s="31" t="s">
        <v>32</v>
      </c>
      <c r="B10" s="30">
        <v>10</v>
      </c>
      <c r="C10" s="72"/>
      <c r="D10" s="26"/>
      <c r="E10" s="21"/>
    </row>
    <row r="11" spans="1:6" x14ac:dyDescent="0.25">
      <c r="A11" s="32" t="s">
        <v>33</v>
      </c>
      <c r="B11" s="30">
        <v>10</v>
      </c>
      <c r="C11" s="72"/>
      <c r="D11" s="26"/>
      <c r="E11" s="21"/>
    </row>
    <row r="12" spans="1:6" x14ac:dyDescent="0.25">
      <c r="A12" s="32" t="s">
        <v>34</v>
      </c>
      <c r="B12" s="30">
        <v>10</v>
      </c>
      <c r="C12" s="72"/>
      <c r="D12" s="26"/>
      <c r="E12" s="21"/>
    </row>
    <row r="13" spans="1:6" x14ac:dyDescent="0.25">
      <c r="A13" s="27" t="s">
        <v>29</v>
      </c>
      <c r="B13" s="28"/>
      <c r="C13" s="72"/>
      <c r="D13" s="26"/>
      <c r="E13" s="21"/>
    </row>
    <row r="14" spans="1:6" x14ac:dyDescent="0.25">
      <c r="A14" s="27" t="s">
        <v>64</v>
      </c>
      <c r="B14" s="33">
        <v>10</v>
      </c>
      <c r="C14" s="72"/>
      <c r="D14" s="26"/>
      <c r="E14" s="21"/>
    </row>
    <row r="15" spans="1:6" x14ac:dyDescent="0.25">
      <c r="A15" s="27" t="s">
        <v>65</v>
      </c>
      <c r="B15" s="33">
        <v>5</v>
      </c>
      <c r="C15" s="72"/>
      <c r="D15" s="26"/>
      <c r="E15" s="21"/>
    </row>
    <row r="16" spans="1:6" x14ac:dyDescent="0.25">
      <c r="A16" s="27" t="s">
        <v>66</v>
      </c>
      <c r="B16" s="33">
        <v>15</v>
      </c>
      <c r="C16" s="72"/>
      <c r="D16" s="26"/>
      <c r="E16" s="21"/>
    </row>
    <row r="17" spans="1:7" x14ac:dyDescent="0.25">
      <c r="A17" s="34"/>
      <c r="B17" s="33"/>
      <c r="C17" s="29"/>
      <c r="D17" s="26"/>
      <c r="E17" s="21"/>
    </row>
    <row r="18" spans="1:7" ht="15.75" thickBot="1" x14ac:dyDescent="0.3">
      <c r="A18" s="35" t="s">
        <v>1</v>
      </c>
      <c r="B18" s="36">
        <f>SUM(B8:B17)</f>
        <v>100</v>
      </c>
      <c r="C18" s="37">
        <f>SUM(C7:C17)</f>
        <v>0</v>
      </c>
      <c r="D18" s="26"/>
      <c r="E18" s="21"/>
    </row>
    <row r="19" spans="1:7" x14ac:dyDescent="0.25">
      <c r="A19" s="26"/>
      <c r="B19" s="38"/>
      <c r="C19" s="38"/>
      <c r="D19" s="38"/>
      <c r="E19" s="21"/>
      <c r="F19" s="21"/>
    </row>
    <row r="20" spans="1:7" x14ac:dyDescent="0.25">
      <c r="A20" s="26" t="s">
        <v>20</v>
      </c>
      <c r="B20" s="38"/>
      <c r="C20" s="38"/>
      <c r="D20" s="38"/>
      <c r="E20" s="21"/>
      <c r="F20" s="21"/>
    </row>
    <row r="21" spans="1:7" x14ac:dyDescent="0.25">
      <c r="A21" s="26"/>
      <c r="B21" s="38"/>
      <c r="C21" s="38"/>
      <c r="D21" s="38"/>
      <c r="E21" s="21"/>
      <c r="F21" s="21"/>
    </row>
    <row r="22" spans="1:7" x14ac:dyDescent="0.25">
      <c r="A22" s="39" t="s">
        <v>36</v>
      </c>
      <c r="B22" s="40"/>
      <c r="C22" s="40"/>
      <c r="D22" s="41"/>
      <c r="E22" s="21"/>
      <c r="F22" s="21"/>
    </row>
    <row r="23" spans="1:7" x14ac:dyDescent="0.25">
      <c r="A23" s="74" t="s">
        <v>35</v>
      </c>
      <c r="B23" s="75"/>
      <c r="C23" s="75"/>
      <c r="D23" s="76"/>
      <c r="E23" s="1"/>
      <c r="F23" s="21"/>
    </row>
    <row r="24" spans="1:7" ht="108" customHeight="1" x14ac:dyDescent="0.25">
      <c r="A24" s="77" t="s">
        <v>67</v>
      </c>
      <c r="B24" s="78"/>
      <c r="C24" s="78"/>
      <c r="D24" s="79"/>
      <c r="E24" s="1"/>
      <c r="F24" s="42"/>
      <c r="G24" s="43"/>
    </row>
    <row r="25" spans="1:7" x14ac:dyDescent="0.25">
      <c r="A25" s="44" t="s">
        <v>4</v>
      </c>
      <c r="B25" s="45"/>
      <c r="C25" s="46"/>
      <c r="D25" s="47" t="s">
        <v>3</v>
      </c>
      <c r="E25" s="48"/>
      <c r="F25" s="42"/>
      <c r="G25" s="43"/>
    </row>
    <row r="26" spans="1:7" x14ac:dyDescent="0.25">
      <c r="A26" s="49" t="s">
        <v>26</v>
      </c>
      <c r="B26" s="45"/>
      <c r="C26" s="46"/>
      <c r="D26" s="50">
        <v>20</v>
      </c>
      <c r="E26" s="21"/>
      <c r="F26" s="42"/>
      <c r="G26" s="43"/>
    </row>
    <row r="27" spans="1:7" x14ac:dyDescent="0.25">
      <c r="A27" s="49" t="s">
        <v>39</v>
      </c>
      <c r="B27" s="45"/>
      <c r="C27" s="46"/>
      <c r="D27" s="50">
        <v>19</v>
      </c>
      <c r="E27" s="21"/>
      <c r="F27" s="42"/>
      <c r="G27" s="43"/>
    </row>
    <row r="28" spans="1:7" x14ac:dyDescent="0.25">
      <c r="A28" s="49" t="s">
        <v>40</v>
      </c>
      <c r="B28" s="45"/>
      <c r="C28" s="46"/>
      <c r="D28" s="50">
        <v>18</v>
      </c>
      <c r="E28" s="21"/>
      <c r="F28" s="42"/>
      <c r="G28" s="43"/>
    </row>
    <row r="29" spans="1:7" x14ac:dyDescent="0.25">
      <c r="A29" s="49" t="s">
        <v>41</v>
      </c>
      <c r="B29" s="45"/>
      <c r="C29" s="46"/>
      <c r="D29" s="50">
        <v>7</v>
      </c>
      <c r="E29" s="21"/>
      <c r="F29" s="42"/>
      <c r="G29" s="43"/>
    </row>
    <row r="30" spans="1:7" x14ac:dyDescent="0.25">
      <c r="A30" s="49" t="s">
        <v>42</v>
      </c>
      <c r="B30" s="45"/>
      <c r="C30" s="46"/>
      <c r="D30" s="50">
        <v>1</v>
      </c>
      <c r="E30" s="21"/>
      <c r="F30" s="42"/>
      <c r="G30" s="43"/>
    </row>
    <row r="31" spans="1:7" x14ac:dyDescent="0.25">
      <c r="A31" s="49" t="s">
        <v>5</v>
      </c>
      <c r="B31" s="45"/>
      <c r="C31" s="46"/>
      <c r="D31" s="51" t="s">
        <v>5</v>
      </c>
      <c r="E31" s="21"/>
      <c r="F31" s="42"/>
      <c r="G31" s="43"/>
    </row>
    <row r="32" spans="1:7" ht="86.25" customHeight="1" x14ac:dyDescent="0.25">
      <c r="A32" s="80" t="s">
        <v>25</v>
      </c>
      <c r="B32" s="81"/>
      <c r="C32" s="81"/>
      <c r="D32" s="82"/>
      <c r="E32" s="2"/>
      <c r="F32" s="42"/>
      <c r="G32" s="43"/>
    </row>
    <row r="33" spans="1:7" x14ac:dyDescent="0.25">
      <c r="A33" s="26"/>
      <c r="B33" s="38"/>
      <c r="C33" s="38"/>
      <c r="D33" s="38"/>
      <c r="E33" s="21"/>
      <c r="F33" s="21"/>
    </row>
    <row r="34" spans="1:7" ht="15.75" x14ac:dyDescent="0.25">
      <c r="A34" s="39" t="s">
        <v>43</v>
      </c>
      <c r="B34" s="52"/>
      <c r="C34" s="53"/>
      <c r="D34" s="54" t="s">
        <v>3</v>
      </c>
      <c r="E34" s="55"/>
      <c r="F34" s="56"/>
      <c r="G34" s="57"/>
    </row>
    <row r="35" spans="1:7" ht="15.75" x14ac:dyDescent="0.25">
      <c r="A35" s="58" t="s">
        <v>45</v>
      </c>
      <c r="B35" s="45"/>
      <c r="C35" s="59"/>
      <c r="D35" s="60">
        <v>0</v>
      </c>
      <c r="E35" s="55"/>
      <c r="F35" s="56"/>
      <c r="G35" s="57"/>
    </row>
    <row r="36" spans="1:7" x14ac:dyDescent="0.25">
      <c r="A36" s="58" t="s">
        <v>46</v>
      </c>
      <c r="B36" s="45"/>
      <c r="C36" s="59"/>
      <c r="D36" s="60">
        <v>5</v>
      </c>
      <c r="F36" s="56"/>
      <c r="G36" s="57"/>
    </row>
    <row r="37" spans="1:7" x14ac:dyDescent="0.25">
      <c r="A37" s="58" t="s">
        <v>47</v>
      </c>
      <c r="B37" s="45"/>
      <c r="C37" s="59"/>
      <c r="D37" s="60">
        <v>10</v>
      </c>
      <c r="F37" s="56"/>
      <c r="G37" s="57"/>
    </row>
    <row r="38" spans="1:7" x14ac:dyDescent="0.25">
      <c r="A38" s="58" t="s">
        <v>48</v>
      </c>
      <c r="B38" s="45"/>
      <c r="C38" s="59"/>
      <c r="D38" s="60">
        <v>15</v>
      </c>
      <c r="F38" s="56"/>
      <c r="G38" s="57"/>
    </row>
    <row r="39" spans="1:7" x14ac:dyDescent="0.25">
      <c r="A39" s="61" t="s">
        <v>44</v>
      </c>
      <c r="B39" s="62"/>
      <c r="C39" s="63"/>
      <c r="D39" s="64">
        <v>20</v>
      </c>
      <c r="F39" s="56"/>
      <c r="G39" s="57"/>
    </row>
    <row r="40" spans="1:7" x14ac:dyDescent="0.25">
      <c r="A40" s="59"/>
      <c r="B40" s="45"/>
      <c r="C40" s="59"/>
      <c r="D40" s="65"/>
      <c r="F40" s="56"/>
      <c r="G40" s="57"/>
    </row>
    <row r="41" spans="1:7" x14ac:dyDescent="0.25">
      <c r="A41" s="39" t="s">
        <v>49</v>
      </c>
      <c r="B41" s="40"/>
      <c r="C41" s="40"/>
      <c r="D41" s="41"/>
      <c r="E41" s="21"/>
      <c r="F41" s="21"/>
    </row>
    <row r="42" spans="1:7" x14ac:dyDescent="0.25">
      <c r="A42" s="74" t="s">
        <v>51</v>
      </c>
      <c r="B42" s="75"/>
      <c r="C42" s="75"/>
      <c r="D42" s="76"/>
      <c r="E42" s="1"/>
      <c r="F42" s="21"/>
    </row>
    <row r="43" spans="1:7" ht="108" customHeight="1" x14ac:dyDescent="0.25">
      <c r="A43" s="77" t="s">
        <v>52</v>
      </c>
      <c r="B43" s="78"/>
      <c r="C43" s="78"/>
      <c r="D43" s="79"/>
      <c r="E43" s="1"/>
      <c r="F43" s="42"/>
      <c r="G43" s="43"/>
    </row>
    <row r="44" spans="1:7" x14ac:dyDescent="0.25">
      <c r="A44" s="44" t="s">
        <v>4</v>
      </c>
      <c r="B44" s="45"/>
      <c r="C44" s="46"/>
      <c r="D44" s="47" t="s">
        <v>3</v>
      </c>
      <c r="E44" s="48"/>
      <c r="F44" s="42"/>
      <c r="G44" s="43"/>
    </row>
    <row r="45" spans="1:7" x14ac:dyDescent="0.25">
      <c r="A45" s="49" t="s">
        <v>50</v>
      </c>
      <c r="B45" s="45"/>
      <c r="C45" s="46"/>
      <c r="D45" s="50">
        <v>10</v>
      </c>
      <c r="E45" s="21"/>
      <c r="F45" s="42"/>
      <c r="G45" s="43"/>
    </row>
    <row r="46" spans="1:7" x14ac:dyDescent="0.25">
      <c r="A46" s="49" t="s">
        <v>53</v>
      </c>
      <c r="B46" s="45"/>
      <c r="C46" s="46"/>
      <c r="D46" s="50">
        <v>7.5</v>
      </c>
      <c r="E46" s="21"/>
      <c r="F46" s="42"/>
      <c r="G46" s="43"/>
    </row>
    <row r="47" spans="1:7" x14ac:dyDescent="0.25">
      <c r="A47" s="49" t="s">
        <v>54</v>
      </c>
      <c r="B47" s="45"/>
      <c r="C47" s="46"/>
      <c r="D47" s="50">
        <v>5</v>
      </c>
      <c r="E47" s="21"/>
      <c r="F47" s="42"/>
      <c r="G47" s="43"/>
    </row>
    <row r="48" spans="1:7" x14ac:dyDescent="0.25">
      <c r="A48" s="49" t="s">
        <v>55</v>
      </c>
      <c r="B48" s="45"/>
      <c r="C48" s="46"/>
      <c r="D48" s="50">
        <v>2.5</v>
      </c>
      <c r="E48" s="21"/>
      <c r="F48" s="42"/>
      <c r="G48" s="43"/>
    </row>
    <row r="49" spans="1:7" x14ac:dyDescent="0.25">
      <c r="A49" s="49" t="s">
        <v>56</v>
      </c>
      <c r="B49" s="45"/>
      <c r="C49" s="46"/>
      <c r="D49" s="50">
        <v>0</v>
      </c>
      <c r="E49" s="21"/>
      <c r="F49" s="42"/>
      <c r="G49" s="43"/>
    </row>
    <row r="50" spans="1:7" x14ac:dyDescent="0.25">
      <c r="A50" s="49" t="s">
        <v>5</v>
      </c>
      <c r="B50" s="45"/>
      <c r="C50" s="46"/>
      <c r="D50" s="51" t="s">
        <v>5</v>
      </c>
      <c r="E50" s="21"/>
      <c r="F50" s="42"/>
      <c r="G50" s="43"/>
    </row>
    <row r="51" spans="1:7" ht="86.25" customHeight="1" x14ac:dyDescent="0.25">
      <c r="A51" s="80" t="s">
        <v>25</v>
      </c>
      <c r="B51" s="81"/>
      <c r="C51" s="81"/>
      <c r="D51" s="82"/>
      <c r="E51" s="2"/>
      <c r="F51" s="42"/>
      <c r="G51" s="43"/>
    </row>
    <row r="52" spans="1:7" x14ac:dyDescent="0.25">
      <c r="A52" s="68"/>
      <c r="B52" s="45"/>
      <c r="C52" s="45"/>
      <c r="D52" s="69"/>
      <c r="E52" s="2"/>
      <c r="F52" s="42"/>
      <c r="G52" s="43"/>
    </row>
    <row r="53" spans="1:7" ht="15.75" x14ac:dyDescent="0.25">
      <c r="A53" s="39" t="s">
        <v>57</v>
      </c>
      <c r="B53" s="52"/>
      <c r="C53" s="53"/>
      <c r="D53" s="54" t="s">
        <v>3</v>
      </c>
      <c r="E53" s="55"/>
      <c r="F53" s="56"/>
      <c r="G53" s="57"/>
    </row>
    <row r="54" spans="1:7" ht="15.75" x14ac:dyDescent="0.25">
      <c r="A54" s="58" t="s">
        <v>45</v>
      </c>
      <c r="B54" s="45"/>
      <c r="C54" s="59"/>
      <c r="D54" s="60">
        <v>0</v>
      </c>
      <c r="E54" s="55"/>
      <c r="F54" s="56"/>
      <c r="G54" s="57"/>
    </row>
    <row r="55" spans="1:7" x14ac:dyDescent="0.25">
      <c r="A55" s="58" t="s">
        <v>46</v>
      </c>
      <c r="B55" s="45"/>
      <c r="C55" s="59"/>
      <c r="D55" s="60">
        <v>2.5</v>
      </c>
      <c r="F55" s="56"/>
      <c r="G55" s="57"/>
    </row>
    <row r="56" spans="1:7" x14ac:dyDescent="0.25">
      <c r="A56" s="58" t="s">
        <v>47</v>
      </c>
      <c r="B56" s="45"/>
      <c r="C56" s="59"/>
      <c r="D56" s="60">
        <v>5</v>
      </c>
      <c r="F56" s="56"/>
      <c r="G56" s="57"/>
    </row>
    <row r="57" spans="1:7" x14ac:dyDescent="0.25">
      <c r="A57" s="58" t="s">
        <v>48</v>
      </c>
      <c r="B57" s="45"/>
      <c r="C57" s="59"/>
      <c r="D57" s="60">
        <v>7.5</v>
      </c>
      <c r="F57" s="56"/>
      <c r="G57" s="57"/>
    </row>
    <row r="58" spans="1:7" x14ac:dyDescent="0.25">
      <c r="A58" s="61" t="s">
        <v>44</v>
      </c>
      <c r="B58" s="62"/>
      <c r="C58" s="63"/>
      <c r="D58" s="64">
        <v>10</v>
      </c>
      <c r="F58" s="56"/>
      <c r="G58" s="57"/>
    </row>
    <row r="59" spans="1:7" x14ac:dyDescent="0.25">
      <c r="A59" s="58"/>
      <c r="B59" s="45"/>
      <c r="C59" s="59"/>
      <c r="D59" s="60"/>
      <c r="F59" s="56"/>
      <c r="G59" s="57"/>
    </row>
    <row r="60" spans="1:7" ht="15.75" x14ac:dyDescent="0.25">
      <c r="A60" s="39" t="s">
        <v>58</v>
      </c>
      <c r="B60" s="52"/>
      <c r="C60" s="53"/>
      <c r="D60" s="54" t="s">
        <v>3</v>
      </c>
      <c r="E60" s="55"/>
      <c r="F60" s="56"/>
      <c r="G60" s="57"/>
    </row>
    <row r="61" spans="1:7" ht="15.75" x14ac:dyDescent="0.25">
      <c r="A61" s="58" t="s">
        <v>59</v>
      </c>
      <c r="B61" s="45"/>
      <c r="C61" s="59"/>
      <c r="D61" s="60">
        <v>0</v>
      </c>
      <c r="E61" s="55"/>
      <c r="F61" s="56"/>
      <c r="G61" s="57"/>
    </row>
    <row r="62" spans="1:7" x14ac:dyDescent="0.25">
      <c r="A62" s="58" t="s">
        <v>60</v>
      </c>
      <c r="B62" s="45"/>
      <c r="C62" s="59"/>
      <c r="D62" s="60">
        <v>2.5</v>
      </c>
      <c r="F62" s="56"/>
      <c r="G62" s="57"/>
    </row>
    <row r="63" spans="1:7" x14ac:dyDescent="0.25">
      <c r="A63" s="58" t="s">
        <v>61</v>
      </c>
      <c r="B63" s="45"/>
      <c r="C63" s="59"/>
      <c r="D63" s="60">
        <v>5</v>
      </c>
      <c r="F63" s="56"/>
      <c r="G63" s="57"/>
    </row>
    <row r="64" spans="1:7" x14ac:dyDescent="0.25">
      <c r="A64" s="58" t="s">
        <v>62</v>
      </c>
      <c r="B64" s="45"/>
      <c r="C64" s="59"/>
      <c r="D64" s="60">
        <v>7.5</v>
      </c>
      <c r="F64" s="56"/>
      <c r="G64" s="57"/>
    </row>
    <row r="65" spans="1:7" x14ac:dyDescent="0.25">
      <c r="A65" s="61" t="s">
        <v>63</v>
      </c>
      <c r="B65" s="62"/>
      <c r="C65" s="63"/>
      <c r="D65" s="64">
        <v>10</v>
      </c>
      <c r="F65" s="56"/>
      <c r="G65" s="57"/>
    </row>
    <row r="66" spans="1:7" x14ac:dyDescent="0.25">
      <c r="A66" s="66"/>
      <c r="B66" s="67"/>
      <c r="C66" s="67"/>
      <c r="D66" s="67"/>
      <c r="E66" s="66"/>
      <c r="F66" s="26"/>
      <c r="G66" s="34"/>
    </row>
    <row r="67" spans="1:7" ht="15.75" x14ac:dyDescent="0.25">
      <c r="A67" s="39" t="s">
        <v>68</v>
      </c>
      <c r="B67" s="52"/>
      <c r="C67" s="53"/>
      <c r="D67" s="54" t="s">
        <v>3</v>
      </c>
      <c r="E67" s="55"/>
      <c r="F67" s="56"/>
      <c r="G67" s="57"/>
    </row>
    <row r="68" spans="1:7" ht="15.75" x14ac:dyDescent="0.25">
      <c r="A68" s="58" t="s">
        <v>69</v>
      </c>
      <c r="B68" s="45"/>
      <c r="C68" s="59"/>
      <c r="D68" s="60">
        <v>0</v>
      </c>
      <c r="E68" s="55"/>
      <c r="F68" s="56"/>
      <c r="G68" s="57"/>
    </row>
    <row r="69" spans="1:7" x14ac:dyDescent="0.25">
      <c r="A69" s="58" t="s">
        <v>70</v>
      </c>
      <c r="B69" s="45"/>
      <c r="C69" s="59"/>
      <c r="D69" s="60">
        <v>5</v>
      </c>
      <c r="F69" s="56"/>
      <c r="G69" s="57"/>
    </row>
    <row r="70" spans="1:7" x14ac:dyDescent="0.25">
      <c r="A70" s="61" t="s">
        <v>71</v>
      </c>
      <c r="B70" s="62"/>
      <c r="C70" s="63"/>
      <c r="D70" s="64">
        <v>10</v>
      </c>
      <c r="F70" s="56"/>
      <c r="G70" s="57"/>
    </row>
    <row r="71" spans="1:7" x14ac:dyDescent="0.25">
      <c r="A71" s="34"/>
      <c r="B71" s="70"/>
      <c r="C71" s="70"/>
      <c r="D71" s="70"/>
    </row>
    <row r="72" spans="1:7" ht="15.75" x14ac:dyDescent="0.25">
      <c r="A72" s="39" t="s">
        <v>72</v>
      </c>
      <c r="B72" s="52"/>
      <c r="C72" s="53"/>
      <c r="D72" s="54" t="s">
        <v>3</v>
      </c>
      <c r="E72" s="55"/>
      <c r="F72" s="56"/>
      <c r="G72" s="57"/>
    </row>
    <row r="73" spans="1:7" ht="15.75" x14ac:dyDescent="0.25">
      <c r="A73" s="58" t="s">
        <v>73</v>
      </c>
      <c r="B73" s="45"/>
      <c r="C73" s="59"/>
      <c r="D73" s="60">
        <v>0</v>
      </c>
      <c r="E73" s="55"/>
      <c r="F73" s="56"/>
      <c r="G73" s="57"/>
    </row>
    <row r="74" spans="1:7" x14ac:dyDescent="0.25">
      <c r="A74" s="61" t="s">
        <v>74</v>
      </c>
      <c r="B74" s="62"/>
      <c r="C74" s="63"/>
      <c r="D74" s="64">
        <v>5</v>
      </c>
      <c r="F74" s="56"/>
      <c r="G74" s="57"/>
    </row>
    <row r="75" spans="1:7" x14ac:dyDescent="0.25">
      <c r="A75" s="34"/>
      <c r="B75" s="70"/>
      <c r="C75" s="70"/>
      <c r="D75" s="70"/>
    </row>
    <row r="76" spans="1:7" ht="15.75" x14ac:dyDescent="0.25">
      <c r="A76" s="39" t="s">
        <v>75</v>
      </c>
      <c r="B76" s="52"/>
      <c r="C76" s="53"/>
      <c r="D76" s="54" t="s">
        <v>3</v>
      </c>
      <c r="E76" s="55"/>
      <c r="F76" s="56"/>
      <c r="G76" s="57"/>
    </row>
    <row r="77" spans="1:7" ht="15.75" x14ac:dyDescent="0.25">
      <c r="A77" s="58" t="s">
        <v>76</v>
      </c>
      <c r="B77" s="45"/>
      <c r="C77" s="59"/>
      <c r="D77" s="60">
        <v>0</v>
      </c>
      <c r="E77" s="55"/>
      <c r="F77" s="56"/>
      <c r="G77" s="57"/>
    </row>
    <row r="78" spans="1:7" x14ac:dyDescent="0.25">
      <c r="A78" s="58" t="s">
        <v>77</v>
      </c>
      <c r="B78" s="45"/>
      <c r="C78" s="59"/>
      <c r="D78" s="60">
        <v>5</v>
      </c>
      <c r="F78" s="56"/>
      <c r="G78" s="57"/>
    </row>
    <row r="79" spans="1:7" x14ac:dyDescent="0.25">
      <c r="A79" s="58" t="s">
        <v>78</v>
      </c>
      <c r="B79" s="45"/>
      <c r="C79" s="59"/>
      <c r="D79" s="60">
        <v>10</v>
      </c>
      <c r="F79" s="56"/>
      <c r="G79" s="57"/>
    </row>
    <row r="80" spans="1:7" x14ac:dyDescent="0.25">
      <c r="A80" s="61" t="s">
        <v>79</v>
      </c>
      <c r="B80" s="62"/>
      <c r="C80" s="63"/>
      <c r="D80" s="64">
        <v>15</v>
      </c>
      <c r="F80" s="56"/>
      <c r="G80" s="57"/>
    </row>
  </sheetData>
  <sheetProtection algorithmName="SHA-512" hashValue="ZPs0iqcGtJe8tWIBswgiIXgLz3TmGudmK7lPdkMYdf2ObJgZJjpFCKFjtoLjP4nAQFdbEFQQKTuBXqk5NtBlMw==" saltValue="LZe1z1TWfdLFwrldYXpU7g==" spinCount="100000" sheet="1" objects="1" scenarios="1"/>
  <mergeCells count="7">
    <mergeCell ref="A5:D5"/>
    <mergeCell ref="A42:D42"/>
    <mergeCell ref="A43:D43"/>
    <mergeCell ref="A51:D51"/>
    <mergeCell ref="A23:D23"/>
    <mergeCell ref="A24:D24"/>
    <mergeCell ref="A32:D32"/>
  </mergeCells>
  <phoneticPr fontId="1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2FAFB-A502-41DB-8868-27359434DAE8}">
  <dimension ref="A1:G85"/>
  <sheetViews>
    <sheetView zoomScale="115" zoomScaleNormal="115" workbookViewId="0">
      <pane ySplit="18" topLeftCell="A19" activePane="bottomLeft" state="frozen"/>
      <selection pane="bottomLeft" activeCell="C8" sqref="C8:C16"/>
    </sheetView>
  </sheetViews>
  <sheetFormatPr baseColWidth="10" defaultRowHeight="15" x14ac:dyDescent="0.25"/>
  <cols>
    <col min="1" max="1" width="70" style="22" bestFit="1" customWidth="1"/>
    <col min="2" max="2" width="13.7109375" style="71" customWidth="1"/>
    <col min="3" max="3" width="13.28515625" style="71" bestFit="1" customWidth="1"/>
    <col min="4" max="4" width="12.140625" style="71" customWidth="1"/>
    <col min="5" max="5" width="14.7109375" style="22" bestFit="1" customWidth="1"/>
    <col min="6" max="16384" width="11.42578125" style="22"/>
  </cols>
  <sheetData>
    <row r="1" spans="1:6" ht="18" x14ac:dyDescent="0.25">
      <c r="A1" s="19" t="s">
        <v>27</v>
      </c>
      <c r="B1" s="20"/>
      <c r="C1" s="20"/>
      <c r="D1" s="20"/>
      <c r="E1" s="21"/>
      <c r="F1" s="21"/>
    </row>
    <row r="2" spans="1:6" ht="18" x14ac:dyDescent="0.25">
      <c r="A2" s="19" t="s">
        <v>28</v>
      </c>
      <c r="B2" s="20"/>
      <c r="C2" s="20"/>
      <c r="D2" s="20"/>
      <c r="E2" s="21"/>
      <c r="F2" s="21"/>
    </row>
    <row r="3" spans="1:6" ht="18" x14ac:dyDescent="0.25">
      <c r="A3" s="19" t="s">
        <v>80</v>
      </c>
      <c r="B3" s="20"/>
      <c r="C3" s="20"/>
      <c r="D3" s="20"/>
      <c r="E3" s="21"/>
      <c r="F3" s="21"/>
    </row>
    <row r="4" spans="1:6" x14ac:dyDescent="0.25">
      <c r="A4" s="21"/>
      <c r="B4" s="20"/>
      <c r="C4" s="20"/>
      <c r="D4" s="20"/>
      <c r="E4" s="21"/>
      <c r="F4" s="21"/>
    </row>
    <row r="5" spans="1:6" ht="15.75" thickBot="1" x14ac:dyDescent="0.3">
      <c r="A5" s="73" t="s">
        <v>0</v>
      </c>
      <c r="B5" s="73"/>
      <c r="C5" s="73"/>
      <c r="D5" s="73"/>
      <c r="E5" s="21"/>
      <c r="F5" s="21"/>
    </row>
    <row r="6" spans="1:6" ht="45" x14ac:dyDescent="0.25">
      <c r="A6" s="23" t="s">
        <v>2</v>
      </c>
      <c r="B6" s="24" t="s">
        <v>24</v>
      </c>
      <c r="C6" s="25" t="s">
        <v>21</v>
      </c>
      <c r="D6" s="26"/>
      <c r="E6" s="21"/>
    </row>
    <row r="7" spans="1:6" x14ac:dyDescent="0.25">
      <c r="A7" s="27" t="s">
        <v>31</v>
      </c>
      <c r="B7" s="28"/>
      <c r="C7" s="29"/>
      <c r="D7" s="26"/>
      <c r="E7" s="21"/>
    </row>
    <row r="8" spans="1:6" x14ac:dyDescent="0.25">
      <c r="A8" s="27" t="s">
        <v>37</v>
      </c>
      <c r="B8" s="30">
        <v>20</v>
      </c>
      <c r="C8" s="72"/>
      <c r="D8" s="26"/>
      <c r="E8" s="21"/>
    </row>
    <row r="9" spans="1:6" x14ac:dyDescent="0.25">
      <c r="A9" s="27" t="s">
        <v>38</v>
      </c>
      <c r="B9" s="30">
        <v>20</v>
      </c>
      <c r="C9" s="72"/>
      <c r="D9" s="26"/>
      <c r="E9" s="21"/>
    </row>
    <row r="10" spans="1:6" x14ac:dyDescent="0.25">
      <c r="A10" s="31" t="s">
        <v>81</v>
      </c>
      <c r="B10" s="30">
        <v>10</v>
      </c>
      <c r="C10" s="72"/>
      <c r="D10" s="26"/>
      <c r="E10" s="21"/>
    </row>
    <row r="11" spans="1:6" x14ac:dyDescent="0.25">
      <c r="A11" s="32" t="s">
        <v>82</v>
      </c>
      <c r="B11" s="30">
        <v>10</v>
      </c>
      <c r="C11" s="72"/>
      <c r="D11" s="26"/>
      <c r="E11" s="21"/>
    </row>
    <row r="12" spans="1:6" x14ac:dyDescent="0.25">
      <c r="A12" s="32" t="s">
        <v>85</v>
      </c>
      <c r="B12" s="30">
        <v>10</v>
      </c>
      <c r="C12" s="72"/>
      <c r="D12" s="26"/>
      <c r="E12" s="21"/>
    </row>
    <row r="13" spans="1:6" x14ac:dyDescent="0.25">
      <c r="A13" s="27" t="s">
        <v>29</v>
      </c>
      <c r="B13" s="28"/>
      <c r="C13" s="72"/>
      <c r="D13" s="26"/>
      <c r="E13" s="21"/>
    </row>
    <row r="14" spans="1:6" x14ac:dyDescent="0.25">
      <c r="A14" s="27" t="s">
        <v>64</v>
      </c>
      <c r="B14" s="33">
        <v>10</v>
      </c>
      <c r="C14" s="72"/>
      <c r="D14" s="26"/>
      <c r="E14" s="21"/>
    </row>
    <row r="15" spans="1:6" x14ac:dyDescent="0.25">
      <c r="A15" s="27" t="s">
        <v>65</v>
      </c>
      <c r="B15" s="33">
        <v>5</v>
      </c>
      <c r="C15" s="72"/>
      <c r="D15" s="26"/>
      <c r="E15" s="21"/>
    </row>
    <row r="16" spans="1:6" x14ac:dyDescent="0.25">
      <c r="A16" s="27" t="s">
        <v>66</v>
      </c>
      <c r="B16" s="33">
        <v>15</v>
      </c>
      <c r="C16" s="72"/>
      <c r="D16" s="26"/>
      <c r="E16" s="21"/>
    </row>
    <row r="17" spans="1:7" x14ac:dyDescent="0.25">
      <c r="A17" s="34"/>
      <c r="B17" s="33"/>
      <c r="C17" s="29"/>
      <c r="D17" s="26"/>
      <c r="E17" s="21"/>
    </row>
    <row r="18" spans="1:7" ht="15.75" thickBot="1" x14ac:dyDescent="0.3">
      <c r="A18" s="35" t="s">
        <v>1</v>
      </c>
      <c r="B18" s="36">
        <f>SUM(B8:B17)</f>
        <v>100</v>
      </c>
      <c r="C18" s="37">
        <f>SUM(C7:C17)</f>
        <v>0</v>
      </c>
      <c r="D18" s="26"/>
      <c r="E18" s="21"/>
    </row>
    <row r="19" spans="1:7" x14ac:dyDescent="0.25">
      <c r="A19" s="26"/>
      <c r="B19" s="38"/>
      <c r="C19" s="38"/>
      <c r="D19" s="38"/>
      <c r="E19" s="21"/>
      <c r="F19" s="21"/>
    </row>
    <row r="20" spans="1:7" x14ac:dyDescent="0.25">
      <c r="A20" s="26" t="s">
        <v>20</v>
      </c>
      <c r="B20" s="38"/>
      <c r="C20" s="38"/>
      <c r="D20" s="38"/>
      <c r="E20" s="21"/>
      <c r="F20" s="21"/>
    </row>
    <row r="21" spans="1:7" x14ac:dyDescent="0.25">
      <c r="A21" s="26"/>
      <c r="B21" s="38"/>
      <c r="C21" s="38"/>
      <c r="D21" s="38"/>
      <c r="E21" s="21"/>
      <c r="F21" s="21"/>
    </row>
    <row r="22" spans="1:7" x14ac:dyDescent="0.25">
      <c r="A22" s="39" t="s">
        <v>36</v>
      </c>
      <c r="B22" s="40"/>
      <c r="C22" s="40"/>
      <c r="D22" s="41"/>
      <c r="E22" s="21"/>
      <c r="F22" s="21"/>
    </row>
    <row r="23" spans="1:7" x14ac:dyDescent="0.25">
      <c r="A23" s="74" t="s">
        <v>35</v>
      </c>
      <c r="B23" s="75"/>
      <c r="C23" s="75"/>
      <c r="D23" s="76"/>
      <c r="E23" s="1"/>
      <c r="F23" s="21"/>
    </row>
    <row r="24" spans="1:7" ht="108" customHeight="1" x14ac:dyDescent="0.25">
      <c r="A24" s="77" t="s">
        <v>67</v>
      </c>
      <c r="B24" s="78"/>
      <c r="C24" s="78"/>
      <c r="D24" s="79"/>
      <c r="E24" s="1"/>
      <c r="F24" s="42"/>
      <c r="G24" s="43"/>
    </row>
    <row r="25" spans="1:7" x14ac:dyDescent="0.25">
      <c r="A25" s="44" t="s">
        <v>4</v>
      </c>
      <c r="B25" s="45"/>
      <c r="C25" s="46"/>
      <c r="D25" s="47" t="s">
        <v>3</v>
      </c>
      <c r="E25" s="48"/>
      <c r="F25" s="42"/>
      <c r="G25" s="43"/>
    </row>
    <row r="26" spans="1:7" x14ac:dyDescent="0.25">
      <c r="A26" s="49" t="s">
        <v>26</v>
      </c>
      <c r="B26" s="45"/>
      <c r="C26" s="46"/>
      <c r="D26" s="50">
        <v>20</v>
      </c>
      <c r="E26" s="21"/>
      <c r="F26" s="42"/>
      <c r="G26" s="43"/>
    </row>
    <row r="27" spans="1:7" x14ac:dyDescent="0.25">
      <c r="A27" s="49" t="s">
        <v>39</v>
      </c>
      <c r="B27" s="45"/>
      <c r="C27" s="46"/>
      <c r="D27" s="50">
        <v>19</v>
      </c>
      <c r="E27" s="21"/>
      <c r="F27" s="42"/>
      <c r="G27" s="43"/>
    </row>
    <row r="28" spans="1:7" x14ac:dyDescent="0.25">
      <c r="A28" s="49" t="s">
        <v>40</v>
      </c>
      <c r="B28" s="45"/>
      <c r="C28" s="46"/>
      <c r="D28" s="50">
        <v>18</v>
      </c>
      <c r="E28" s="21"/>
      <c r="F28" s="42"/>
      <c r="G28" s="43"/>
    </row>
    <row r="29" spans="1:7" x14ac:dyDescent="0.25">
      <c r="A29" s="49" t="s">
        <v>41</v>
      </c>
      <c r="B29" s="45"/>
      <c r="C29" s="46"/>
      <c r="D29" s="50">
        <v>7</v>
      </c>
      <c r="E29" s="21"/>
      <c r="F29" s="42"/>
      <c r="G29" s="43"/>
    </row>
    <row r="30" spans="1:7" x14ac:dyDescent="0.25">
      <c r="A30" s="49" t="s">
        <v>42</v>
      </c>
      <c r="B30" s="45"/>
      <c r="C30" s="46"/>
      <c r="D30" s="50">
        <v>1</v>
      </c>
      <c r="E30" s="21"/>
      <c r="F30" s="42"/>
      <c r="G30" s="43"/>
    </row>
    <row r="31" spans="1:7" x14ac:dyDescent="0.25">
      <c r="A31" s="49" t="s">
        <v>5</v>
      </c>
      <c r="B31" s="45"/>
      <c r="C31" s="46"/>
      <c r="D31" s="51" t="s">
        <v>5</v>
      </c>
      <c r="E31" s="21"/>
      <c r="F31" s="42"/>
      <c r="G31" s="43"/>
    </row>
    <row r="32" spans="1:7" ht="86.25" customHeight="1" x14ac:dyDescent="0.25">
      <c r="A32" s="80" t="s">
        <v>25</v>
      </c>
      <c r="B32" s="81"/>
      <c r="C32" s="81"/>
      <c r="D32" s="82"/>
      <c r="E32" s="2"/>
      <c r="F32" s="42"/>
      <c r="G32" s="43"/>
    </row>
    <row r="33" spans="1:7" x14ac:dyDescent="0.25">
      <c r="A33" s="26"/>
      <c r="B33" s="38"/>
      <c r="C33" s="38"/>
      <c r="D33" s="38"/>
      <c r="E33" s="21"/>
      <c r="F33" s="21"/>
    </row>
    <row r="34" spans="1:7" ht="15.75" x14ac:dyDescent="0.25">
      <c r="A34" s="39" t="s">
        <v>43</v>
      </c>
      <c r="B34" s="52"/>
      <c r="C34" s="53"/>
      <c r="D34" s="54" t="s">
        <v>3</v>
      </c>
      <c r="E34" s="55"/>
      <c r="F34" s="56"/>
      <c r="G34" s="57"/>
    </row>
    <row r="35" spans="1:7" ht="15.75" x14ac:dyDescent="0.25">
      <c r="A35" s="58" t="s">
        <v>45</v>
      </c>
      <c r="B35" s="45"/>
      <c r="C35" s="59"/>
      <c r="D35" s="60">
        <v>0</v>
      </c>
      <c r="E35" s="55"/>
      <c r="F35" s="56"/>
      <c r="G35" s="57"/>
    </row>
    <row r="36" spans="1:7" x14ac:dyDescent="0.25">
      <c r="A36" s="58" t="s">
        <v>46</v>
      </c>
      <c r="B36" s="45"/>
      <c r="C36" s="59"/>
      <c r="D36" s="60">
        <v>5</v>
      </c>
      <c r="F36" s="56"/>
      <c r="G36" s="57"/>
    </row>
    <row r="37" spans="1:7" x14ac:dyDescent="0.25">
      <c r="A37" s="58" t="s">
        <v>47</v>
      </c>
      <c r="B37" s="45"/>
      <c r="C37" s="59"/>
      <c r="D37" s="60">
        <v>10</v>
      </c>
      <c r="F37" s="56"/>
      <c r="G37" s="57"/>
    </row>
    <row r="38" spans="1:7" x14ac:dyDescent="0.25">
      <c r="A38" s="58" t="s">
        <v>48</v>
      </c>
      <c r="B38" s="45"/>
      <c r="C38" s="59"/>
      <c r="D38" s="60">
        <v>15</v>
      </c>
      <c r="F38" s="56"/>
      <c r="G38" s="57"/>
    </row>
    <row r="39" spans="1:7" x14ac:dyDescent="0.25">
      <c r="A39" s="61" t="s">
        <v>44</v>
      </c>
      <c r="B39" s="62"/>
      <c r="C39" s="63"/>
      <c r="D39" s="64">
        <v>20</v>
      </c>
      <c r="F39" s="56"/>
      <c r="G39" s="57"/>
    </row>
    <row r="40" spans="1:7" x14ac:dyDescent="0.25">
      <c r="A40" s="59"/>
      <c r="B40" s="45"/>
      <c r="C40" s="59"/>
      <c r="D40" s="65"/>
      <c r="F40" s="56"/>
      <c r="G40" s="57"/>
    </row>
    <row r="41" spans="1:7" ht="15.75" x14ac:dyDescent="0.25">
      <c r="A41" s="39" t="s">
        <v>83</v>
      </c>
      <c r="B41" s="52"/>
      <c r="C41" s="53"/>
      <c r="D41" s="54" t="s">
        <v>3</v>
      </c>
      <c r="E41" s="55"/>
      <c r="F41" s="56"/>
      <c r="G41" s="57"/>
    </row>
    <row r="42" spans="1:7" ht="15.75" x14ac:dyDescent="0.25">
      <c r="A42" s="58" t="s">
        <v>45</v>
      </c>
      <c r="B42" s="45"/>
      <c r="C42" s="59"/>
      <c r="D42" s="60">
        <v>0</v>
      </c>
      <c r="E42" s="55"/>
      <c r="F42" s="56"/>
      <c r="G42" s="57"/>
    </row>
    <row r="43" spans="1:7" x14ac:dyDescent="0.25">
      <c r="A43" s="58" t="s">
        <v>46</v>
      </c>
      <c r="B43" s="45"/>
      <c r="C43" s="59"/>
      <c r="D43" s="60">
        <v>2.5</v>
      </c>
      <c r="F43" s="56"/>
      <c r="G43" s="57"/>
    </row>
    <row r="44" spans="1:7" x14ac:dyDescent="0.25">
      <c r="A44" s="58" t="s">
        <v>47</v>
      </c>
      <c r="B44" s="45"/>
      <c r="C44" s="59"/>
      <c r="D44" s="60">
        <v>5</v>
      </c>
      <c r="F44" s="56"/>
      <c r="G44" s="57"/>
    </row>
    <row r="45" spans="1:7" x14ac:dyDescent="0.25">
      <c r="A45" s="58" t="s">
        <v>48</v>
      </c>
      <c r="B45" s="45"/>
      <c r="C45" s="59"/>
      <c r="D45" s="60">
        <v>7.5</v>
      </c>
      <c r="F45" s="56"/>
      <c r="G45" s="57"/>
    </row>
    <row r="46" spans="1:7" x14ac:dyDescent="0.25">
      <c r="A46" s="61" t="s">
        <v>44</v>
      </c>
      <c r="B46" s="62"/>
      <c r="C46" s="63"/>
      <c r="D46" s="64">
        <v>10</v>
      </c>
      <c r="F46" s="56"/>
      <c r="G46" s="57"/>
    </row>
    <row r="47" spans="1:7" x14ac:dyDescent="0.25">
      <c r="A47" s="58"/>
      <c r="B47" s="45"/>
      <c r="C47" s="59"/>
      <c r="D47" s="60"/>
      <c r="F47" s="56"/>
      <c r="G47" s="57"/>
    </row>
    <row r="48" spans="1:7" x14ac:dyDescent="0.25">
      <c r="A48" s="39" t="s">
        <v>84</v>
      </c>
      <c r="B48" s="40"/>
      <c r="C48" s="40"/>
      <c r="D48" s="41"/>
      <c r="E48" s="21"/>
      <c r="F48" s="21"/>
    </row>
    <row r="49" spans="1:7" x14ac:dyDescent="0.25">
      <c r="A49" s="74" t="s">
        <v>51</v>
      </c>
      <c r="B49" s="75"/>
      <c r="C49" s="75"/>
      <c r="D49" s="76"/>
      <c r="E49" s="1"/>
      <c r="F49" s="21"/>
    </row>
    <row r="50" spans="1:7" ht="108" customHeight="1" x14ac:dyDescent="0.25">
      <c r="A50" s="77" t="s">
        <v>52</v>
      </c>
      <c r="B50" s="78"/>
      <c r="C50" s="78"/>
      <c r="D50" s="79"/>
      <c r="E50" s="1"/>
      <c r="F50" s="42"/>
      <c r="G50" s="43"/>
    </row>
    <row r="51" spans="1:7" x14ac:dyDescent="0.25">
      <c r="A51" s="44" t="s">
        <v>4</v>
      </c>
      <c r="B51" s="45"/>
      <c r="C51" s="46"/>
      <c r="D51" s="47" t="s">
        <v>3</v>
      </c>
      <c r="E51" s="48"/>
      <c r="F51" s="42"/>
      <c r="G51" s="43"/>
    </row>
    <row r="52" spans="1:7" x14ac:dyDescent="0.25">
      <c r="A52" s="49" t="s">
        <v>50</v>
      </c>
      <c r="B52" s="45"/>
      <c r="C52" s="46"/>
      <c r="D52" s="50">
        <v>10</v>
      </c>
      <c r="E52" s="21"/>
      <c r="F52" s="42"/>
      <c r="G52" s="43"/>
    </row>
    <row r="53" spans="1:7" x14ac:dyDescent="0.25">
      <c r="A53" s="49" t="s">
        <v>53</v>
      </c>
      <c r="B53" s="45"/>
      <c r="C53" s="46"/>
      <c r="D53" s="50">
        <v>7.5</v>
      </c>
      <c r="E53" s="21"/>
      <c r="F53" s="42"/>
      <c r="G53" s="43"/>
    </row>
    <row r="54" spans="1:7" x14ac:dyDescent="0.25">
      <c r="A54" s="49" t="s">
        <v>54</v>
      </c>
      <c r="B54" s="45"/>
      <c r="C54" s="46"/>
      <c r="D54" s="50">
        <v>5</v>
      </c>
      <c r="E54" s="21"/>
      <c r="F54" s="42"/>
      <c r="G54" s="43"/>
    </row>
    <row r="55" spans="1:7" x14ac:dyDescent="0.25">
      <c r="A55" s="49" t="s">
        <v>55</v>
      </c>
      <c r="B55" s="45"/>
      <c r="C55" s="46"/>
      <c r="D55" s="50">
        <v>2.5</v>
      </c>
      <c r="E55" s="21"/>
      <c r="F55" s="42"/>
      <c r="G55" s="43"/>
    </row>
    <row r="56" spans="1:7" x14ac:dyDescent="0.25">
      <c r="A56" s="49" t="s">
        <v>56</v>
      </c>
      <c r="B56" s="45"/>
      <c r="C56" s="46"/>
      <c r="D56" s="50">
        <v>0</v>
      </c>
      <c r="E56" s="21"/>
      <c r="F56" s="42"/>
      <c r="G56" s="43"/>
    </row>
    <row r="57" spans="1:7" x14ac:dyDescent="0.25">
      <c r="A57" s="49" t="s">
        <v>5</v>
      </c>
      <c r="B57" s="45"/>
      <c r="C57" s="46"/>
      <c r="D57" s="51" t="s">
        <v>5</v>
      </c>
      <c r="E57" s="21"/>
      <c r="F57" s="42"/>
      <c r="G57" s="43"/>
    </row>
    <row r="58" spans="1:7" ht="86.25" customHeight="1" x14ac:dyDescent="0.25">
      <c r="A58" s="80" t="s">
        <v>25</v>
      </c>
      <c r="B58" s="81"/>
      <c r="C58" s="81"/>
      <c r="D58" s="82"/>
      <c r="E58" s="2"/>
      <c r="F58" s="42"/>
      <c r="G58" s="43"/>
    </row>
    <row r="59" spans="1:7" x14ac:dyDescent="0.25">
      <c r="A59" s="66"/>
      <c r="B59" s="67"/>
      <c r="C59" s="67"/>
      <c r="D59" s="67"/>
      <c r="E59" s="66"/>
      <c r="F59" s="26"/>
      <c r="G59" s="34"/>
    </row>
    <row r="60" spans="1:7" x14ac:dyDescent="0.25">
      <c r="A60" s="39" t="s">
        <v>86</v>
      </c>
      <c r="B60" s="40"/>
      <c r="C60" s="40"/>
      <c r="D60" s="41"/>
      <c r="E60" s="21"/>
      <c r="F60" s="21"/>
    </row>
    <row r="61" spans="1:7" x14ac:dyDescent="0.25">
      <c r="A61" s="74" t="s">
        <v>51</v>
      </c>
      <c r="B61" s="75"/>
      <c r="C61" s="75"/>
      <c r="D61" s="76"/>
      <c r="E61" s="1"/>
      <c r="F61" s="21"/>
    </row>
    <row r="62" spans="1:7" ht="108" customHeight="1" x14ac:dyDescent="0.25">
      <c r="A62" s="77" t="s">
        <v>52</v>
      </c>
      <c r="B62" s="78"/>
      <c r="C62" s="78"/>
      <c r="D62" s="79"/>
      <c r="E62" s="1"/>
      <c r="F62" s="42"/>
      <c r="G62" s="43"/>
    </row>
    <row r="63" spans="1:7" x14ac:dyDescent="0.25">
      <c r="A63" s="44" t="s">
        <v>4</v>
      </c>
      <c r="B63" s="45"/>
      <c r="C63" s="46"/>
      <c r="D63" s="47" t="s">
        <v>3</v>
      </c>
      <c r="E63" s="48"/>
      <c r="F63" s="42"/>
      <c r="G63" s="43"/>
    </row>
    <row r="64" spans="1:7" x14ac:dyDescent="0.25">
      <c r="A64" s="49" t="s">
        <v>50</v>
      </c>
      <c r="B64" s="45"/>
      <c r="C64" s="46"/>
      <c r="D64" s="50">
        <v>10</v>
      </c>
      <c r="E64" s="21"/>
      <c r="F64" s="42"/>
      <c r="G64" s="43"/>
    </row>
    <row r="65" spans="1:7" x14ac:dyDescent="0.25">
      <c r="A65" s="49" t="s">
        <v>53</v>
      </c>
      <c r="B65" s="45"/>
      <c r="C65" s="46"/>
      <c r="D65" s="50">
        <v>7.5</v>
      </c>
      <c r="E65" s="21"/>
      <c r="F65" s="42"/>
      <c r="G65" s="43"/>
    </row>
    <row r="66" spans="1:7" x14ac:dyDescent="0.25">
      <c r="A66" s="49" t="s">
        <v>54</v>
      </c>
      <c r="B66" s="45"/>
      <c r="C66" s="46"/>
      <c r="D66" s="50">
        <v>5</v>
      </c>
      <c r="E66" s="21"/>
      <c r="F66" s="42"/>
      <c r="G66" s="43"/>
    </row>
    <row r="67" spans="1:7" x14ac:dyDescent="0.25">
      <c r="A67" s="49" t="s">
        <v>55</v>
      </c>
      <c r="B67" s="45"/>
      <c r="C67" s="46"/>
      <c r="D67" s="50">
        <v>2.5</v>
      </c>
      <c r="E67" s="21"/>
      <c r="F67" s="42"/>
      <c r="G67" s="43"/>
    </row>
    <row r="68" spans="1:7" x14ac:dyDescent="0.25">
      <c r="A68" s="49" t="s">
        <v>56</v>
      </c>
      <c r="B68" s="45"/>
      <c r="C68" s="46"/>
      <c r="D68" s="50">
        <v>0</v>
      </c>
      <c r="E68" s="21"/>
      <c r="F68" s="42"/>
      <c r="G68" s="43"/>
    </row>
    <row r="69" spans="1:7" x14ac:dyDescent="0.25">
      <c r="A69" s="49" t="s">
        <v>5</v>
      </c>
      <c r="B69" s="45"/>
      <c r="C69" s="46"/>
      <c r="D69" s="51" t="s">
        <v>5</v>
      </c>
      <c r="E69" s="21"/>
      <c r="F69" s="42"/>
      <c r="G69" s="43"/>
    </row>
    <row r="70" spans="1:7" ht="86.25" customHeight="1" x14ac:dyDescent="0.25">
      <c r="A70" s="80" t="s">
        <v>25</v>
      </c>
      <c r="B70" s="81"/>
      <c r="C70" s="81"/>
      <c r="D70" s="82"/>
      <c r="E70" s="2"/>
      <c r="F70" s="42"/>
      <c r="G70" s="43"/>
    </row>
    <row r="71" spans="1:7" x14ac:dyDescent="0.25">
      <c r="A71" s="68"/>
      <c r="B71" s="45"/>
      <c r="C71" s="45"/>
      <c r="D71" s="69"/>
      <c r="E71" s="2"/>
      <c r="F71" s="42"/>
      <c r="G71" s="43"/>
    </row>
    <row r="72" spans="1:7" ht="15.75" x14ac:dyDescent="0.25">
      <c r="A72" s="39" t="s">
        <v>68</v>
      </c>
      <c r="B72" s="52"/>
      <c r="C72" s="53"/>
      <c r="D72" s="54" t="s">
        <v>3</v>
      </c>
      <c r="E72" s="55"/>
      <c r="F72" s="56"/>
      <c r="G72" s="57"/>
    </row>
    <row r="73" spans="1:7" ht="15.75" x14ac:dyDescent="0.25">
      <c r="A73" s="58" t="s">
        <v>69</v>
      </c>
      <c r="B73" s="45"/>
      <c r="C73" s="59"/>
      <c r="D73" s="60">
        <v>0</v>
      </c>
      <c r="E73" s="55"/>
      <c r="F73" s="56"/>
      <c r="G73" s="57"/>
    </row>
    <row r="74" spans="1:7" x14ac:dyDescent="0.25">
      <c r="A74" s="58" t="s">
        <v>70</v>
      </c>
      <c r="B74" s="45"/>
      <c r="C74" s="59"/>
      <c r="D74" s="60">
        <v>5</v>
      </c>
      <c r="F74" s="56"/>
      <c r="G74" s="57"/>
    </row>
    <row r="75" spans="1:7" x14ac:dyDescent="0.25">
      <c r="A75" s="61" t="s">
        <v>71</v>
      </c>
      <c r="B75" s="62"/>
      <c r="C75" s="63"/>
      <c r="D75" s="64">
        <v>10</v>
      </c>
      <c r="F75" s="56"/>
      <c r="G75" s="57"/>
    </row>
    <row r="76" spans="1:7" x14ac:dyDescent="0.25">
      <c r="A76" s="34"/>
      <c r="B76" s="70"/>
      <c r="C76" s="70"/>
      <c r="D76" s="70"/>
    </row>
    <row r="77" spans="1:7" ht="15.75" x14ac:dyDescent="0.25">
      <c r="A77" s="39" t="s">
        <v>72</v>
      </c>
      <c r="B77" s="52"/>
      <c r="C77" s="53"/>
      <c r="D77" s="54" t="s">
        <v>3</v>
      </c>
      <c r="E77" s="55"/>
      <c r="F77" s="56"/>
      <c r="G77" s="57"/>
    </row>
    <row r="78" spans="1:7" ht="15.75" x14ac:dyDescent="0.25">
      <c r="A78" s="58" t="s">
        <v>73</v>
      </c>
      <c r="B78" s="45"/>
      <c r="C78" s="59"/>
      <c r="D78" s="60">
        <v>0</v>
      </c>
      <c r="E78" s="55"/>
      <c r="F78" s="56"/>
      <c r="G78" s="57"/>
    </row>
    <row r="79" spans="1:7" x14ac:dyDescent="0.25">
      <c r="A79" s="61" t="s">
        <v>74</v>
      </c>
      <c r="B79" s="62"/>
      <c r="C79" s="63"/>
      <c r="D79" s="64">
        <v>5</v>
      </c>
      <c r="F79" s="56"/>
      <c r="G79" s="57"/>
    </row>
    <row r="80" spans="1:7" x14ac:dyDescent="0.25">
      <c r="A80" s="34"/>
      <c r="B80" s="70"/>
      <c r="C80" s="70"/>
      <c r="D80" s="70"/>
    </row>
    <row r="81" spans="1:7" ht="15.75" x14ac:dyDescent="0.25">
      <c r="A81" s="39" t="s">
        <v>75</v>
      </c>
      <c r="B81" s="52"/>
      <c r="C81" s="53"/>
      <c r="D81" s="54" t="s">
        <v>3</v>
      </c>
      <c r="E81" s="55"/>
      <c r="F81" s="56"/>
      <c r="G81" s="57"/>
    </row>
    <row r="82" spans="1:7" ht="15.75" x14ac:dyDescent="0.25">
      <c r="A82" s="58" t="s">
        <v>76</v>
      </c>
      <c r="B82" s="45"/>
      <c r="C82" s="59"/>
      <c r="D82" s="60">
        <v>0</v>
      </c>
      <c r="E82" s="55"/>
      <c r="F82" s="56"/>
      <c r="G82" s="57"/>
    </row>
    <row r="83" spans="1:7" x14ac:dyDescent="0.25">
      <c r="A83" s="58" t="s">
        <v>77</v>
      </c>
      <c r="B83" s="45"/>
      <c r="C83" s="59"/>
      <c r="D83" s="60">
        <v>5</v>
      </c>
      <c r="F83" s="56"/>
      <c r="G83" s="57"/>
    </row>
    <row r="84" spans="1:7" x14ac:dyDescent="0.25">
      <c r="A84" s="58" t="s">
        <v>78</v>
      </c>
      <c r="B84" s="45"/>
      <c r="C84" s="59"/>
      <c r="D84" s="60">
        <v>10</v>
      </c>
      <c r="F84" s="56"/>
      <c r="G84" s="57"/>
    </row>
    <row r="85" spans="1:7" x14ac:dyDescent="0.25">
      <c r="A85" s="61" t="s">
        <v>79</v>
      </c>
      <c r="B85" s="62"/>
      <c r="C85" s="63"/>
      <c r="D85" s="64">
        <v>15</v>
      </c>
      <c r="F85" s="56"/>
      <c r="G85" s="57"/>
    </row>
  </sheetData>
  <sheetProtection algorithmName="SHA-512" hashValue="VVcPUip7lX/tVMmdGBpOymHmNBsv9CWnRHGr9uRKkHpwbzGUHZ9bFB7Sgw0Tj0wbfogcytuUMt04Gr+ZmfoiVQ==" saltValue="aDLSr/XBz8hXkXBdrT8Apg==" spinCount="100000" sheet="1" objects="1" scenarios="1"/>
  <mergeCells count="10">
    <mergeCell ref="A58:D58"/>
    <mergeCell ref="A61:D61"/>
    <mergeCell ref="A62:D62"/>
    <mergeCell ref="A70:D70"/>
    <mergeCell ref="A5:D5"/>
    <mergeCell ref="A23:D23"/>
    <mergeCell ref="A24:D24"/>
    <mergeCell ref="A32:D32"/>
    <mergeCell ref="A49:D49"/>
    <mergeCell ref="A50:D50"/>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7"/>
  <sheetViews>
    <sheetView workbookViewId="0">
      <selection activeCell="F18" sqref="F18"/>
    </sheetView>
  </sheetViews>
  <sheetFormatPr baseColWidth="10" defaultRowHeight="15" x14ac:dyDescent="0.25"/>
  <cols>
    <col min="1" max="1" width="5.42578125" customWidth="1"/>
    <col min="2" max="2" width="29.5703125" bestFit="1" customWidth="1"/>
    <col min="4" max="4" width="20.7109375" bestFit="1" customWidth="1"/>
    <col min="5" max="5" width="4.7109375" customWidth="1"/>
    <col min="6" max="6" width="21.28515625" bestFit="1" customWidth="1"/>
  </cols>
  <sheetData>
    <row r="1" spans="1:6" x14ac:dyDescent="0.25">
      <c r="A1" s="5"/>
      <c r="B1" s="5"/>
      <c r="C1" s="5"/>
      <c r="D1" s="5"/>
      <c r="E1" s="5"/>
      <c r="F1" s="5"/>
    </row>
    <row r="2" spans="1:6" x14ac:dyDescent="0.25">
      <c r="A2" s="83" t="s">
        <v>19</v>
      </c>
      <c r="B2" s="83"/>
      <c r="C2" s="18">
        <v>15</v>
      </c>
      <c r="D2" s="6"/>
      <c r="E2" s="5"/>
      <c r="F2" s="5"/>
    </row>
    <row r="3" spans="1:6" x14ac:dyDescent="0.25">
      <c r="A3" s="5"/>
      <c r="B3" s="5"/>
      <c r="C3" s="5"/>
      <c r="D3" s="5"/>
      <c r="E3" s="5"/>
      <c r="F3" s="5"/>
    </row>
    <row r="4" spans="1:6" x14ac:dyDescent="0.25">
      <c r="A4" s="5"/>
      <c r="B4" s="5"/>
      <c r="C4" s="5"/>
      <c r="D4" s="5"/>
      <c r="E4" s="5"/>
      <c r="F4" s="5"/>
    </row>
    <row r="5" spans="1:6" x14ac:dyDescent="0.25">
      <c r="A5" s="5"/>
      <c r="B5" s="3">
        <v>100000</v>
      </c>
      <c r="C5" s="7" t="s">
        <v>18</v>
      </c>
      <c r="D5" s="4">
        <v>1.2</v>
      </c>
      <c r="E5" s="7" t="s">
        <v>12</v>
      </c>
      <c r="F5" s="8">
        <f>B5*D5</f>
        <v>120000</v>
      </c>
    </row>
    <row r="6" spans="1:6" x14ac:dyDescent="0.25">
      <c r="A6" s="5"/>
      <c r="B6" s="7" t="s">
        <v>15</v>
      </c>
      <c r="C6" s="5"/>
      <c r="D6" s="7" t="s">
        <v>17</v>
      </c>
      <c r="E6" s="5"/>
      <c r="F6" s="5"/>
    </row>
    <row r="7" spans="1:6" x14ac:dyDescent="0.25">
      <c r="A7" s="5"/>
      <c r="B7" s="5"/>
      <c r="C7" s="5"/>
      <c r="D7" s="5"/>
      <c r="E7" s="5"/>
      <c r="F7" s="5"/>
    </row>
    <row r="8" spans="1:6" x14ac:dyDescent="0.25">
      <c r="A8" s="5"/>
      <c r="B8" s="9">
        <f>F5</f>
        <v>120000</v>
      </c>
      <c r="C8" s="7" t="s">
        <v>16</v>
      </c>
      <c r="D8" s="8">
        <f>B5</f>
        <v>100000</v>
      </c>
      <c r="E8" s="7" t="s">
        <v>12</v>
      </c>
      <c r="F8" s="8">
        <f>B8-D8</f>
        <v>20000</v>
      </c>
    </row>
    <row r="9" spans="1:6" x14ac:dyDescent="0.25">
      <c r="A9" s="5"/>
      <c r="B9" s="7" t="s">
        <v>15</v>
      </c>
      <c r="C9" s="5"/>
      <c r="D9" s="7" t="s">
        <v>14</v>
      </c>
      <c r="E9" s="5"/>
      <c r="F9" s="7" t="s">
        <v>11</v>
      </c>
    </row>
    <row r="10" spans="1:6" x14ac:dyDescent="0.25">
      <c r="A10" s="5"/>
      <c r="B10" s="5"/>
      <c r="C10" s="5"/>
      <c r="D10" s="5"/>
      <c r="E10" s="5"/>
      <c r="F10" s="5"/>
    </row>
    <row r="11" spans="1:6" x14ac:dyDescent="0.25">
      <c r="A11" s="5"/>
      <c r="B11" s="8">
        <f>F8</f>
        <v>20000</v>
      </c>
      <c r="C11" s="7" t="s">
        <v>13</v>
      </c>
      <c r="D11" s="7">
        <f>C2</f>
        <v>15</v>
      </c>
      <c r="E11" s="7" t="s">
        <v>12</v>
      </c>
      <c r="F11" s="8">
        <f>B11/D11</f>
        <v>1333.3333333333333</v>
      </c>
    </row>
    <row r="12" spans="1:6" x14ac:dyDescent="0.25">
      <c r="A12" s="5"/>
      <c r="B12" s="7" t="s">
        <v>11</v>
      </c>
      <c r="C12" s="5"/>
      <c r="D12" s="7" t="s">
        <v>10</v>
      </c>
      <c r="E12" s="5"/>
      <c r="F12" s="5" t="s">
        <v>9</v>
      </c>
    </row>
    <row r="13" spans="1:6" x14ac:dyDescent="0.25">
      <c r="A13" s="5"/>
      <c r="B13" s="5"/>
      <c r="C13" s="5"/>
      <c r="D13" s="5"/>
      <c r="E13" s="5"/>
      <c r="F13" s="5"/>
    </row>
    <row r="14" spans="1:6" x14ac:dyDescent="0.25">
      <c r="B14" s="15" t="s">
        <v>8</v>
      </c>
      <c r="C14" s="14">
        <f>F11</f>
        <v>1333.3333333333333</v>
      </c>
      <c r="D14" s="17" t="s">
        <v>7</v>
      </c>
      <c r="E14" s="10"/>
      <c r="F14" s="5"/>
    </row>
    <row r="15" spans="1:6" x14ac:dyDescent="0.25">
      <c r="A15" s="5"/>
      <c r="B15" s="5"/>
      <c r="C15" s="5"/>
      <c r="D15" s="5"/>
      <c r="E15" s="5"/>
      <c r="F15" s="5"/>
    </row>
    <row r="16" spans="1:6" x14ac:dyDescent="0.25">
      <c r="A16" s="5"/>
      <c r="B16" s="5"/>
      <c r="C16" s="5"/>
      <c r="D16" s="5"/>
      <c r="E16" s="5"/>
      <c r="F16" s="5"/>
    </row>
    <row r="17" spans="1:7" x14ac:dyDescent="0.25">
      <c r="A17" s="5"/>
      <c r="B17" s="11" t="s">
        <v>6</v>
      </c>
      <c r="C17" s="5"/>
      <c r="D17" s="5"/>
      <c r="E17" s="5"/>
      <c r="F17" s="5"/>
    </row>
    <row r="21" spans="1:7" x14ac:dyDescent="0.25">
      <c r="B21" t="s">
        <v>23</v>
      </c>
      <c r="D21" s="16"/>
    </row>
    <row r="22" spans="1:7" x14ac:dyDescent="0.25">
      <c r="B22" t="s">
        <v>22</v>
      </c>
      <c r="D22" s="3">
        <v>110500</v>
      </c>
    </row>
    <row r="23" spans="1:7" x14ac:dyDescent="0.25">
      <c r="B23" t="s">
        <v>3</v>
      </c>
      <c r="D23" s="12">
        <f>C2-(D22-B5)/C14</f>
        <v>7.1249999999999991</v>
      </c>
      <c r="F23" s="12"/>
      <c r="G23" s="13"/>
    </row>
    <row r="24" spans="1:7" x14ac:dyDescent="0.25">
      <c r="F24" s="12"/>
      <c r="G24" s="13"/>
    </row>
    <row r="26" spans="1:7" hidden="1" x14ac:dyDescent="0.25">
      <c r="A26">
        <v>1.1000000000000001</v>
      </c>
    </row>
    <row r="27" spans="1:7" hidden="1" x14ac:dyDescent="0.25">
      <c r="A27">
        <v>1.2</v>
      </c>
    </row>
  </sheetData>
  <sheetProtection algorithmName="SHA-512" hashValue="3mu0caBkUvyAsCf378BsiWksYs7EvM7+SdEhuK1CZymY+Ds5d3Qhu8znzZmqd5kZCBF2agSQo5VegLzcX0IuWw==" saltValue="cqitKLMTNCSJZ3TsaD8jRQ==" spinCount="100000" sheet="1" objects="1" scenarios="1"/>
  <mergeCells count="1">
    <mergeCell ref="A2:B2"/>
  </mergeCells>
  <dataValidations count="1">
    <dataValidation type="list" allowBlank="1" showInputMessage="1" showErrorMessage="1" sqref="D5" xr:uid="{00000000-0002-0000-0100-000000000000}">
      <formula1>$A$26:$A$27</formula1>
    </dataValidation>
  </dataValidation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Zuschlagsmatrix Los 1</vt:lpstr>
      <vt:lpstr>Zuschlagsmatrix Los 2</vt:lpstr>
      <vt:lpstr>Berechnung Punktabzug</vt:lpstr>
    </vt:vector>
  </TitlesOfParts>
  <Company>HIL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Rabenstein</dc:creator>
  <cp:lastModifiedBy>Christopher Weber</cp:lastModifiedBy>
  <cp:lastPrinted>2025-05-15T07:37:52Z</cp:lastPrinted>
  <dcterms:created xsi:type="dcterms:W3CDTF">2024-08-28T10:43:18Z</dcterms:created>
  <dcterms:modified xsi:type="dcterms:W3CDTF">2026-08-07T06:26:24Z</dcterms:modified>
</cp:coreProperties>
</file>