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442 Lieferung technische Gase\2. Ausschreibungsunterlagen\fertig\"/>
    </mc:Choice>
  </mc:AlternateContent>
  <xr:revisionPtr revIDLastSave="0" documentId="13_ncr:1_{0FFADA01-A92E-4D26-9769-AD4D109A9B24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Preisblatt Los 1 (Miete)" sheetId="1" r:id="rId1"/>
    <sheet name="Preisblatt Los 2 (Pfand)" sheetId="2" r:id="rId2"/>
  </sheets>
  <definedNames>
    <definedName name="_xlnm._FilterDatabase" localSheetId="0" hidden="1">'Preisblatt Los 1 (Miete)'!$A$5:$N$46</definedName>
    <definedName name="_xlnm._FilterDatabase" localSheetId="1" hidden="1">'Preisblatt Los 2 (Pfand)'!$A$5:$M$44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4" i="2" l="1"/>
  <c r="G44" i="2"/>
  <c r="J44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6" i="1"/>
</calcChain>
</file>

<file path=xl/sharedStrings.xml><?xml version="1.0" encoding="utf-8"?>
<sst xmlns="http://schemas.openxmlformats.org/spreadsheetml/2006/main" count="331" uniqueCount="102">
  <si>
    <t>Preisblatt – Öffentliche Ausschreibung Technische Gase</t>
  </si>
  <si>
    <t>Hinweis: Alle Produktbezeichnungen wurden produktneutral formuliert. Angebote sind gleichwertig zulässig.</t>
  </si>
  <si>
    <t>Pos.</t>
  </si>
  <si>
    <t>Produktbeschreibung (produktneutral)</t>
  </si>
  <si>
    <t>Einheit</t>
  </si>
  <si>
    <t>Gesamtpreis netto (€)</t>
  </si>
  <si>
    <t>Acetylen 1,6kg</t>
  </si>
  <si>
    <t>KG</t>
  </si>
  <si>
    <t>Acetylen 10kg</t>
  </si>
  <si>
    <t>Acetylen 3,2kg</t>
  </si>
  <si>
    <t>Acetylen 8kg</t>
  </si>
  <si>
    <t>Argon 10l 200bar</t>
  </si>
  <si>
    <t>Argon 20l 200bar</t>
  </si>
  <si>
    <t>Argon 5.0 20l 200bar</t>
  </si>
  <si>
    <t>Argon 50l 200bar</t>
  </si>
  <si>
    <t>Argon/Helium Mischung 30% 50l 200bar</t>
  </si>
  <si>
    <t>Argon/Helium Mischung 50% 50l 200bar</t>
  </si>
  <si>
    <t>Ballongas 50l 200bar</t>
  </si>
  <si>
    <t>Druckluft 50l 200bar</t>
  </si>
  <si>
    <t>Druckluft EN 12021 10l 200bar</t>
  </si>
  <si>
    <t>Formiergas 90/10 10l 200bar</t>
  </si>
  <si>
    <t>Formiergas 95/5 10l 200bar</t>
  </si>
  <si>
    <t>Lebensmittel CO2 E290 2kg</t>
  </si>
  <si>
    <t>Lebensmittel CO2 E290 6kg kurz</t>
  </si>
  <si>
    <t>Propan (Flüssiggas) 11kg</t>
  </si>
  <si>
    <t>Propan (Flüssiggas) 5kg</t>
  </si>
  <si>
    <t>Sauerstoff 20l 200bar</t>
  </si>
  <si>
    <t>Sauerstoff 50l 200bar</t>
  </si>
  <si>
    <t>Schutzgas Mischung 18% CO2 10l 200bar</t>
  </si>
  <si>
    <t>Schutzgas Mischung 18% CO2 20l 200bar</t>
  </si>
  <si>
    <t>Schutzgas Mischung 18% CO2 50l 200bar</t>
  </si>
  <si>
    <t>Schutzgas Mischung 18% CO2 50l 300bar</t>
  </si>
  <si>
    <t>Schutzgas Mischung 5% 50l 200bar</t>
  </si>
  <si>
    <t>Schweißgas Mischung S3 20l 200bar</t>
  </si>
  <si>
    <t>Schweißgas Mischung Typ 2 20l 200bar</t>
  </si>
  <si>
    <t>Stickstoff 20l 200bar</t>
  </si>
  <si>
    <t>Stickstoff 5.0 10l 200bar</t>
  </si>
  <si>
    <t>Stickstoff 5.0 20l 200bar</t>
  </si>
  <si>
    <t>Stickstoff 5.0 50l 200bar</t>
  </si>
  <si>
    <t>Stickstoff 5.0 50l 300bar</t>
  </si>
  <si>
    <t>Stickstoff 50l 200bar</t>
  </si>
  <si>
    <t>Kubikmeter</t>
  </si>
  <si>
    <t>Normierung</t>
  </si>
  <si>
    <t>Besonderheiten</t>
  </si>
  <si>
    <t>Reinheit in % ≥ 99,5</t>
  </si>
  <si>
    <t xml:space="preserve"> nach DIN EN ISO 14175: I1</t>
  </si>
  <si>
    <t>Reinheit in % ≥ 99,996</t>
  </si>
  <si>
    <t>Reinheit in % ≥ 99,999</t>
  </si>
  <si>
    <t xml:space="preserve"> nach nach DIN EN ISO 14175: I1</t>
  </si>
  <si>
    <t>nach DIN EN ISO 14175: I3-ArHe-30</t>
  </si>
  <si>
    <t>nach DIN EN ISO 14175: I3-ArHe-50</t>
  </si>
  <si>
    <t xml:space="preserve"> nach DIN EN ISO 14175: N1</t>
  </si>
  <si>
    <t>Reinheit in % ≥ 99,999 (inklusive Edelgase)</t>
  </si>
  <si>
    <t>Reinheit in %:≥ 99,999 (inklusive Edelgase)</t>
  </si>
  <si>
    <t>nach DIN EN ISO 14175: N1</t>
  </si>
  <si>
    <t>Reinheit in % ≥ 99,8 (inklusive Edelgase)</t>
  </si>
  <si>
    <t>nach DIN EN ISO 14175: I1</t>
  </si>
  <si>
    <r>
      <t xml:space="preserve">Reinheit in % </t>
    </r>
    <r>
      <rPr>
        <sz val="11"/>
        <color theme="1"/>
        <rFont val="Aptos Narrow"/>
        <family val="2"/>
      </rPr>
      <t>≥</t>
    </r>
    <r>
      <rPr>
        <sz val="11"/>
        <color theme="1"/>
        <rFont val="Calibri"/>
        <family val="2"/>
        <scheme val="minor"/>
      </rPr>
      <t xml:space="preserve"> 99,996</t>
    </r>
  </si>
  <si>
    <t xml:space="preserve"> nach DIN EN ISO 14175: N5 - NH - 10</t>
  </si>
  <si>
    <t xml:space="preserve"> nach DIN EN ISO 14175: N5 - NH - 5</t>
  </si>
  <si>
    <t>nach DIN 51622</t>
  </si>
  <si>
    <t>Reinheit in % ≥ 95</t>
  </si>
  <si>
    <t xml:space="preserve"> nach DIN EN 12021</t>
  </si>
  <si>
    <t>Druckluft 100 %</t>
  </si>
  <si>
    <t>nach DIN EN ISO 14175: O1</t>
  </si>
  <si>
    <t>nach DIN EN ISO 14175: M21-ArC-18</t>
  </si>
  <si>
    <t>Prozessgas 50l 300bar</t>
  </si>
  <si>
    <t>nach DIN EN ISO 14175: M13-ArO-3</t>
  </si>
  <si>
    <t>nach DIN EN ISO 14175: M23-ArCO-5/4</t>
  </si>
  <si>
    <t>nach DIN EN ISO 14175: M12-ArHeC-20/2</t>
  </si>
  <si>
    <t>Kohlendioxid automotive R 744 10kg kurz mit Steigrohr</t>
  </si>
  <si>
    <t>Kohlendioxid automotive R 744 37,5 kg</t>
  </si>
  <si>
    <t>Kohlendioxid flüssig 3.0 1,5 kg</t>
  </si>
  <si>
    <t>Kohlendioxid flüssig 3.0 37,5 kg</t>
  </si>
  <si>
    <t>Reinheit in % ≥ 99,9</t>
  </si>
  <si>
    <t>Einzelpreis Gase netto (€)
1. Wertungspreis</t>
  </si>
  <si>
    <t>Pfand pro Flasche netto (€)</t>
  </si>
  <si>
    <t>Los 1 (Miete)</t>
  </si>
  <si>
    <t>Los 2 (Pfand)</t>
  </si>
  <si>
    <t>HIL-Rabatt in %</t>
  </si>
  <si>
    <t>Anzahl Vertriebspartner in Deutschland</t>
  </si>
  <si>
    <t>mitkostenfreie Zeit
(min. 180 Kalendertage)</t>
  </si>
  <si>
    <t>positionsbezogener 
HIL-Rabatt in %</t>
  </si>
  <si>
    <t>sonstige nicht genannte Artikel/Leistungen (z.B. Zubehör, Transport etc.)</t>
  </si>
  <si>
    <t>-</t>
  </si>
  <si>
    <t>LE</t>
  </si>
  <si>
    <t>Gesamtpreis Gas (fiktiver Wertungspreis) netto (€):</t>
  </si>
  <si>
    <t>Mietkosten pro Kalendertag pro Flasche nach mietkostenfreier Zeit (€)</t>
  </si>
  <si>
    <t>Gesamtpreis pro Flasche netto (€)</t>
  </si>
  <si>
    <t>Gesamtpreis pro Bündel (12 Flaschen) netto (€)</t>
  </si>
  <si>
    <t>Gesamtpreis pro Bündel (6 Flaschen) netto (€)</t>
  </si>
  <si>
    <t>Pfand pro Bündel (6er-Pack) 
netto (€)</t>
  </si>
  <si>
    <t>Pfand pro Bündel (12er-Pack) 
netto (€)</t>
  </si>
  <si>
    <t>Einzelpreis Gase netto pro Einheit (€)</t>
  </si>
  <si>
    <t>Lagerhaltung</t>
  </si>
  <si>
    <t>Prozent</t>
  </si>
  <si>
    <t>ja</t>
  </si>
  <si>
    <t>nein</t>
  </si>
  <si>
    <t>Logistikstandorte</t>
  </si>
  <si>
    <t>Anzahl</t>
  </si>
  <si>
    <t>Notfallkoordinator (Auswahl ja oder nein =&gt;Dropdown-Feld)</t>
  </si>
  <si>
    <t>Geschätzte Jahresmenge
anhand Verbrauch 2025
je Gebinde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</si>
</sst>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\ &quot;Kalendertage&quot;"/>
  </numFmts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2" borderId="1" xfId="0" applyFont="1" applyFill="1" applyBorder="1" applyProtection="1">
      <protection hidden="1"/>
    </xf>
    <xf numFmtId="0" fontId="7" fillId="2" borderId="1" xfId="0" applyFont="1" applyFill="1" applyBorder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49" fontId="0" fillId="0" borderId="1" xfId="0" applyNumberFormat="1" applyBorder="1" applyAlignment="1" applyProtection="1">
      <alignment vertical="top"/>
      <protection hidden="1"/>
    </xf>
    <xf numFmtId="44" fontId="0" fillId="0" borderId="1" xfId="1" applyFont="1" applyBorder="1" applyProtection="1">
      <protection hidden="1"/>
    </xf>
    <xf numFmtId="0" fontId="0" fillId="0" borderId="1" xfId="0" applyBorder="1" applyAlignment="1" applyProtection="1">
      <alignment horizontal="left"/>
      <protection hidden="1"/>
    </xf>
    <xf numFmtId="49" fontId="5" fillId="0" borderId="1" xfId="0" applyNumberFormat="1" applyFont="1" applyBorder="1" applyAlignment="1" applyProtection="1">
      <alignment vertical="top"/>
      <protection hidden="1"/>
    </xf>
    <xf numFmtId="0" fontId="0" fillId="0" borderId="1" xfId="0" applyFill="1" applyBorder="1" applyProtection="1">
      <protection hidden="1"/>
    </xf>
    <xf numFmtId="0" fontId="0" fillId="3" borderId="1" xfId="0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3" borderId="7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3" fillId="3" borderId="1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9" fontId="0" fillId="0" borderId="0" xfId="0" applyNumberFormat="1" applyProtection="1">
      <protection hidden="1"/>
    </xf>
    <xf numFmtId="44" fontId="0" fillId="0" borderId="1" xfId="1" applyFont="1" applyBorder="1" applyProtection="1">
      <protection locked="0"/>
    </xf>
    <xf numFmtId="10" fontId="0" fillId="0" borderId="1" xfId="0" applyNumberFormat="1" applyBorder="1" applyProtection="1">
      <protection locked="0"/>
    </xf>
    <xf numFmtId="9" fontId="0" fillId="0" borderId="1" xfId="2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44" fontId="0" fillId="3" borderId="1" xfId="1" applyFont="1" applyFill="1" applyBorder="1" applyProtection="1">
      <protection hidden="1"/>
    </xf>
    <xf numFmtId="0" fontId="3" fillId="0" borderId="1" xfId="0" applyFont="1" applyBorder="1" applyProtection="1">
      <protection hidden="1"/>
    </xf>
    <xf numFmtId="44" fontId="3" fillId="0" borderId="1" xfId="1" applyFont="1" applyBorder="1" applyProtection="1">
      <protection hidden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right"/>
      <protection hidden="1"/>
    </xf>
    <xf numFmtId="0" fontId="3" fillId="0" borderId="6" xfId="0" applyFont="1" applyBorder="1" applyAlignment="1" applyProtection="1">
      <alignment horizontal="right"/>
      <protection hidden="1"/>
    </xf>
    <xf numFmtId="0" fontId="3" fillId="0" borderId="7" xfId="0" applyFont="1" applyBorder="1" applyAlignment="1" applyProtection="1">
      <alignment horizontal="right"/>
      <protection hidden="1"/>
    </xf>
    <xf numFmtId="164" fontId="0" fillId="0" borderId="2" xfId="0" applyNumberFormat="1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164" fontId="0" fillId="0" borderId="4" xfId="0" applyNumberFormat="1" applyBorder="1" applyAlignment="1" applyProtection="1">
      <alignment horizontal="center" vertical="center"/>
      <protection locked="0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zoomScale="115" zoomScaleNormal="115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F9" sqref="F9"/>
    </sheetView>
  </sheetViews>
  <sheetFormatPr baseColWidth="10" defaultColWidth="9.140625" defaultRowHeight="15" x14ac:dyDescent="0.25"/>
  <cols>
    <col min="1" max="1" width="8" style="1" customWidth="1"/>
    <col min="2" max="2" width="66.5703125" style="1" bestFit="1" customWidth="1"/>
    <col min="3" max="4" width="50" style="1" customWidth="1"/>
    <col min="5" max="5" width="49.5703125" style="1" bestFit="1" customWidth="1"/>
    <col min="6" max="6" width="25.5703125" style="1" bestFit="1" customWidth="1"/>
    <col min="7" max="7" width="26.5703125" style="1" customWidth="1"/>
    <col min="8" max="12" width="23.85546875" style="1" customWidth="1"/>
    <col min="13" max="13" width="30.42578125" style="1" customWidth="1"/>
    <col min="14" max="14" width="22" style="1" customWidth="1"/>
    <col min="15" max="15" width="16.42578125" style="1" bestFit="1" customWidth="1"/>
    <col min="16" max="16" width="22.42578125" style="1" bestFit="1" customWidth="1"/>
    <col min="17" max="16384" width="9.140625" style="1"/>
  </cols>
  <sheetData>
    <row r="1" spans="1:14" ht="18.75" x14ac:dyDescent="0.3">
      <c r="A1" s="38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8.75" x14ac:dyDescent="0.3">
      <c r="A2" s="2" t="s">
        <v>77</v>
      </c>
    </row>
    <row r="3" spans="1:14" x14ac:dyDescent="0.2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5" spans="1:14" ht="60" x14ac:dyDescent="0.25">
      <c r="A5" s="3" t="s">
        <v>2</v>
      </c>
      <c r="B5" s="3" t="s">
        <v>3</v>
      </c>
      <c r="C5" s="3" t="s">
        <v>42</v>
      </c>
      <c r="D5" s="3" t="s">
        <v>43</v>
      </c>
      <c r="E5" s="3" t="s">
        <v>4</v>
      </c>
      <c r="F5" s="5" t="s">
        <v>101</v>
      </c>
      <c r="G5" s="5" t="s">
        <v>93</v>
      </c>
      <c r="H5" s="4" t="s">
        <v>82</v>
      </c>
      <c r="I5" s="4" t="s">
        <v>87</v>
      </c>
      <c r="J5" s="4" t="s">
        <v>88</v>
      </c>
      <c r="K5" s="4" t="s">
        <v>90</v>
      </c>
      <c r="L5" s="4" t="s">
        <v>89</v>
      </c>
      <c r="M5" s="4" t="s">
        <v>80</v>
      </c>
      <c r="N5" s="4" t="s">
        <v>81</v>
      </c>
    </row>
    <row r="6" spans="1:14" x14ac:dyDescent="0.25">
      <c r="A6" s="6">
        <v>1</v>
      </c>
      <c r="B6" s="6" t="s">
        <v>6</v>
      </c>
      <c r="C6" s="6"/>
      <c r="D6" s="7" t="s">
        <v>44</v>
      </c>
      <c r="E6" s="6" t="s">
        <v>7</v>
      </c>
      <c r="F6" s="6">
        <v>1</v>
      </c>
      <c r="G6" s="19"/>
      <c r="H6" s="20"/>
      <c r="I6" s="19"/>
      <c r="J6" s="8">
        <f>(F6*G6)-H6+I6</f>
        <v>0</v>
      </c>
      <c r="K6" s="19"/>
      <c r="L6" s="19"/>
      <c r="M6" s="27"/>
      <c r="N6" s="33"/>
    </row>
    <row r="7" spans="1:14" x14ac:dyDescent="0.25">
      <c r="A7" s="6">
        <v>2</v>
      </c>
      <c r="B7" s="6" t="s">
        <v>8</v>
      </c>
      <c r="C7" s="6"/>
      <c r="D7" s="7" t="s">
        <v>44</v>
      </c>
      <c r="E7" s="6" t="s">
        <v>7</v>
      </c>
      <c r="F7" s="6">
        <v>15</v>
      </c>
      <c r="G7" s="19"/>
      <c r="H7" s="20"/>
      <c r="I7" s="19"/>
      <c r="J7" s="8">
        <f t="shared" ref="J7:J43" si="0">(F7*G7)-H7+I7</f>
        <v>0</v>
      </c>
      <c r="K7" s="19"/>
      <c r="L7" s="19"/>
      <c r="M7" s="28"/>
      <c r="N7" s="34"/>
    </row>
    <row r="8" spans="1:14" x14ac:dyDescent="0.25">
      <c r="A8" s="6">
        <v>3</v>
      </c>
      <c r="B8" s="6" t="s">
        <v>9</v>
      </c>
      <c r="C8" s="6"/>
      <c r="D8" s="7" t="s">
        <v>44</v>
      </c>
      <c r="E8" s="6" t="s">
        <v>7</v>
      </c>
      <c r="F8" s="6">
        <v>3</v>
      </c>
      <c r="G8" s="19"/>
      <c r="H8" s="20"/>
      <c r="I8" s="19"/>
      <c r="J8" s="8">
        <f t="shared" si="0"/>
        <v>0</v>
      </c>
      <c r="K8" s="19"/>
      <c r="L8" s="19"/>
      <c r="M8" s="28"/>
      <c r="N8" s="34"/>
    </row>
    <row r="9" spans="1:14" x14ac:dyDescent="0.25">
      <c r="A9" s="6">
        <v>4</v>
      </c>
      <c r="B9" s="6" t="s">
        <v>10</v>
      </c>
      <c r="C9" s="6"/>
      <c r="D9" s="7" t="s">
        <v>44</v>
      </c>
      <c r="E9" s="6" t="s">
        <v>7</v>
      </c>
      <c r="F9" s="6">
        <v>28</v>
      </c>
      <c r="G9" s="19"/>
      <c r="H9" s="20"/>
      <c r="I9" s="19"/>
      <c r="J9" s="8">
        <f t="shared" si="0"/>
        <v>0</v>
      </c>
      <c r="K9" s="19"/>
      <c r="L9" s="19"/>
      <c r="M9" s="28"/>
      <c r="N9" s="34"/>
    </row>
    <row r="10" spans="1:14" x14ac:dyDescent="0.25">
      <c r="A10" s="6">
        <v>5</v>
      </c>
      <c r="B10" s="6" t="s">
        <v>11</v>
      </c>
      <c r="C10" s="7" t="s">
        <v>45</v>
      </c>
      <c r="D10" s="7" t="s">
        <v>46</v>
      </c>
      <c r="E10" s="6" t="s">
        <v>41</v>
      </c>
      <c r="F10" s="6">
        <v>2</v>
      </c>
      <c r="G10" s="19"/>
      <c r="H10" s="20"/>
      <c r="I10" s="19"/>
      <c r="J10" s="8">
        <f t="shared" si="0"/>
        <v>0</v>
      </c>
      <c r="K10" s="19"/>
      <c r="L10" s="19"/>
      <c r="M10" s="28"/>
      <c r="N10" s="34"/>
    </row>
    <row r="11" spans="1:14" x14ac:dyDescent="0.25">
      <c r="A11" s="6">
        <v>6</v>
      </c>
      <c r="B11" s="6" t="s">
        <v>12</v>
      </c>
      <c r="C11" s="7" t="s">
        <v>45</v>
      </c>
      <c r="D11" s="7" t="s">
        <v>46</v>
      </c>
      <c r="E11" s="6" t="s">
        <v>41</v>
      </c>
      <c r="F11" s="6">
        <v>23</v>
      </c>
      <c r="G11" s="19"/>
      <c r="H11" s="20"/>
      <c r="I11" s="19"/>
      <c r="J11" s="8">
        <f t="shared" si="0"/>
        <v>0</v>
      </c>
      <c r="K11" s="19"/>
      <c r="L11" s="19"/>
      <c r="M11" s="28"/>
      <c r="N11" s="34"/>
    </row>
    <row r="12" spans="1:14" x14ac:dyDescent="0.25">
      <c r="A12" s="6">
        <v>7</v>
      </c>
      <c r="B12" s="6" t="s">
        <v>13</v>
      </c>
      <c r="C12" s="6" t="s">
        <v>45</v>
      </c>
      <c r="D12" s="6" t="s">
        <v>47</v>
      </c>
      <c r="E12" s="6" t="s">
        <v>41</v>
      </c>
      <c r="F12" s="6">
        <v>2</v>
      </c>
      <c r="G12" s="19"/>
      <c r="H12" s="20"/>
      <c r="I12" s="19"/>
      <c r="J12" s="8">
        <f t="shared" si="0"/>
        <v>0</v>
      </c>
      <c r="K12" s="19"/>
      <c r="L12" s="19"/>
      <c r="M12" s="28"/>
      <c r="N12" s="34"/>
    </row>
    <row r="13" spans="1:14" x14ac:dyDescent="0.25">
      <c r="A13" s="6">
        <v>8</v>
      </c>
      <c r="B13" s="6" t="s">
        <v>14</v>
      </c>
      <c r="C13" s="7" t="s">
        <v>48</v>
      </c>
      <c r="D13" s="7" t="s">
        <v>46</v>
      </c>
      <c r="E13" s="6" t="s">
        <v>41</v>
      </c>
      <c r="F13" s="6">
        <v>23</v>
      </c>
      <c r="G13" s="19"/>
      <c r="H13" s="20"/>
      <c r="I13" s="19"/>
      <c r="J13" s="8">
        <f t="shared" si="0"/>
        <v>0</v>
      </c>
      <c r="K13" s="19"/>
      <c r="L13" s="19"/>
      <c r="M13" s="28"/>
      <c r="N13" s="34"/>
    </row>
    <row r="14" spans="1:14" x14ac:dyDescent="0.25">
      <c r="A14" s="6">
        <v>9</v>
      </c>
      <c r="B14" s="6" t="s">
        <v>15</v>
      </c>
      <c r="C14" s="7" t="s">
        <v>49</v>
      </c>
      <c r="D14" s="6"/>
      <c r="E14" s="6" t="s">
        <v>41</v>
      </c>
      <c r="F14" s="6">
        <v>1</v>
      </c>
      <c r="G14" s="19"/>
      <c r="H14" s="20"/>
      <c r="I14" s="19"/>
      <c r="J14" s="8">
        <f t="shared" si="0"/>
        <v>0</v>
      </c>
      <c r="K14" s="19"/>
      <c r="L14" s="19"/>
      <c r="M14" s="28"/>
      <c r="N14" s="34"/>
    </row>
    <row r="15" spans="1:14" x14ac:dyDescent="0.25">
      <c r="A15" s="6">
        <v>10</v>
      </c>
      <c r="B15" s="6" t="s">
        <v>16</v>
      </c>
      <c r="C15" s="6" t="s">
        <v>50</v>
      </c>
      <c r="D15" s="6"/>
      <c r="E15" s="6" t="s">
        <v>41</v>
      </c>
      <c r="F15" s="6">
        <v>4</v>
      </c>
      <c r="G15" s="19"/>
      <c r="H15" s="20"/>
      <c r="I15" s="19"/>
      <c r="J15" s="8">
        <f t="shared" si="0"/>
        <v>0</v>
      </c>
      <c r="K15" s="19"/>
      <c r="L15" s="19"/>
      <c r="M15" s="28"/>
      <c r="N15" s="34"/>
    </row>
    <row r="16" spans="1:14" x14ac:dyDescent="0.25">
      <c r="A16" s="6">
        <v>11</v>
      </c>
      <c r="B16" s="6" t="s">
        <v>17</v>
      </c>
      <c r="C16" s="7" t="s">
        <v>64</v>
      </c>
      <c r="D16" s="7" t="s">
        <v>44</v>
      </c>
      <c r="E16" s="6" t="s">
        <v>41</v>
      </c>
      <c r="F16" s="6">
        <v>1</v>
      </c>
      <c r="G16" s="19"/>
      <c r="H16" s="20"/>
      <c r="I16" s="19"/>
      <c r="J16" s="8">
        <f t="shared" si="0"/>
        <v>0</v>
      </c>
      <c r="K16" s="19"/>
      <c r="L16" s="19"/>
      <c r="M16" s="28"/>
      <c r="N16" s="34"/>
    </row>
    <row r="17" spans="1:14" x14ac:dyDescent="0.25">
      <c r="A17" s="6">
        <v>12</v>
      </c>
      <c r="B17" s="6" t="s">
        <v>18</v>
      </c>
      <c r="C17" s="9" t="s">
        <v>62</v>
      </c>
      <c r="D17" s="6" t="s">
        <v>63</v>
      </c>
      <c r="E17" s="6" t="s">
        <v>41</v>
      </c>
      <c r="F17" s="6">
        <v>3</v>
      </c>
      <c r="G17" s="19"/>
      <c r="H17" s="20"/>
      <c r="I17" s="19"/>
      <c r="J17" s="8">
        <f t="shared" si="0"/>
        <v>0</v>
      </c>
      <c r="K17" s="19"/>
      <c r="L17" s="19"/>
      <c r="M17" s="28"/>
      <c r="N17" s="34"/>
    </row>
    <row r="18" spans="1:14" x14ac:dyDescent="0.25">
      <c r="A18" s="6">
        <v>13</v>
      </c>
      <c r="B18" s="6" t="s">
        <v>19</v>
      </c>
      <c r="C18" s="9" t="s">
        <v>62</v>
      </c>
      <c r="D18" s="6" t="s">
        <v>63</v>
      </c>
      <c r="E18" s="6" t="s">
        <v>41</v>
      </c>
      <c r="F18" s="6">
        <v>3</v>
      </c>
      <c r="G18" s="19"/>
      <c r="H18" s="20"/>
      <c r="I18" s="19"/>
      <c r="J18" s="8">
        <f t="shared" si="0"/>
        <v>0</v>
      </c>
      <c r="K18" s="19"/>
      <c r="L18" s="19"/>
      <c r="M18" s="28"/>
      <c r="N18" s="34"/>
    </row>
    <row r="19" spans="1:14" x14ac:dyDescent="0.25">
      <c r="A19" s="6">
        <v>14</v>
      </c>
      <c r="B19" s="6" t="s">
        <v>20</v>
      </c>
      <c r="C19" s="9" t="s">
        <v>58</v>
      </c>
      <c r="D19" s="6"/>
      <c r="E19" s="6" t="s">
        <v>41</v>
      </c>
      <c r="F19" s="6">
        <v>1</v>
      </c>
      <c r="G19" s="19"/>
      <c r="H19" s="20"/>
      <c r="I19" s="19"/>
      <c r="J19" s="8">
        <f t="shared" si="0"/>
        <v>0</v>
      </c>
      <c r="K19" s="19"/>
      <c r="L19" s="19"/>
      <c r="M19" s="28"/>
      <c r="N19" s="34"/>
    </row>
    <row r="20" spans="1:14" x14ac:dyDescent="0.25">
      <c r="A20" s="6">
        <v>15</v>
      </c>
      <c r="B20" s="6" t="s">
        <v>21</v>
      </c>
      <c r="C20" s="9" t="s">
        <v>59</v>
      </c>
      <c r="D20" s="6"/>
      <c r="E20" s="6" t="s">
        <v>41</v>
      </c>
      <c r="F20" s="6">
        <v>7</v>
      </c>
      <c r="G20" s="19"/>
      <c r="H20" s="20"/>
      <c r="I20" s="19"/>
      <c r="J20" s="8">
        <f t="shared" si="0"/>
        <v>0</v>
      </c>
      <c r="K20" s="19"/>
      <c r="L20" s="19"/>
      <c r="M20" s="28"/>
      <c r="N20" s="34"/>
    </row>
    <row r="21" spans="1:14" x14ac:dyDescent="0.25">
      <c r="A21" s="6">
        <v>16</v>
      </c>
      <c r="B21" s="6" t="s">
        <v>70</v>
      </c>
      <c r="C21" s="6"/>
      <c r="D21" s="7" t="s">
        <v>74</v>
      </c>
      <c r="E21" s="6" t="s">
        <v>7</v>
      </c>
      <c r="F21" s="6">
        <v>1</v>
      </c>
      <c r="G21" s="19"/>
      <c r="H21" s="20"/>
      <c r="I21" s="19"/>
      <c r="J21" s="8">
        <f t="shared" si="0"/>
        <v>0</v>
      </c>
      <c r="K21" s="19"/>
      <c r="L21" s="19"/>
      <c r="M21" s="28"/>
      <c r="N21" s="34"/>
    </row>
    <row r="22" spans="1:14" x14ac:dyDescent="0.25">
      <c r="A22" s="6">
        <v>17</v>
      </c>
      <c r="B22" s="6" t="s">
        <v>71</v>
      </c>
      <c r="C22" s="6"/>
      <c r="D22" s="7" t="s">
        <v>74</v>
      </c>
      <c r="E22" s="6" t="s">
        <v>7</v>
      </c>
      <c r="F22" s="6">
        <v>1</v>
      </c>
      <c r="G22" s="19"/>
      <c r="H22" s="20"/>
      <c r="I22" s="19"/>
      <c r="J22" s="8">
        <f t="shared" si="0"/>
        <v>0</v>
      </c>
      <c r="K22" s="19"/>
      <c r="L22" s="19"/>
      <c r="M22" s="28"/>
      <c r="N22" s="34"/>
    </row>
    <row r="23" spans="1:14" x14ac:dyDescent="0.25">
      <c r="A23" s="6">
        <v>18</v>
      </c>
      <c r="B23" s="7" t="s">
        <v>72</v>
      </c>
      <c r="C23" s="6"/>
      <c r="D23" s="7" t="s">
        <v>74</v>
      </c>
      <c r="E23" s="6" t="s">
        <v>7</v>
      </c>
      <c r="F23" s="6">
        <v>1</v>
      </c>
      <c r="G23" s="19"/>
      <c r="H23" s="20"/>
      <c r="I23" s="19"/>
      <c r="J23" s="8">
        <f t="shared" si="0"/>
        <v>0</v>
      </c>
      <c r="K23" s="19"/>
      <c r="L23" s="19"/>
      <c r="M23" s="28"/>
      <c r="N23" s="34"/>
    </row>
    <row r="24" spans="1:14" x14ac:dyDescent="0.25">
      <c r="A24" s="6">
        <v>19</v>
      </c>
      <c r="B24" s="7" t="s">
        <v>73</v>
      </c>
      <c r="C24" s="6"/>
      <c r="D24" s="7" t="s">
        <v>74</v>
      </c>
      <c r="E24" s="6" t="s">
        <v>7</v>
      </c>
      <c r="F24" s="6">
        <v>1</v>
      </c>
      <c r="G24" s="19"/>
      <c r="H24" s="20"/>
      <c r="I24" s="19"/>
      <c r="J24" s="8">
        <f t="shared" si="0"/>
        <v>0</v>
      </c>
      <c r="K24" s="19"/>
      <c r="L24" s="19"/>
      <c r="M24" s="28"/>
      <c r="N24" s="34"/>
    </row>
    <row r="25" spans="1:14" x14ac:dyDescent="0.25">
      <c r="A25" s="6">
        <v>20</v>
      </c>
      <c r="B25" s="6" t="s">
        <v>22</v>
      </c>
      <c r="C25" s="6"/>
      <c r="D25" s="7" t="s">
        <v>44</v>
      </c>
      <c r="E25" s="6" t="s">
        <v>7</v>
      </c>
      <c r="F25" s="6">
        <v>5</v>
      </c>
      <c r="G25" s="19"/>
      <c r="H25" s="20"/>
      <c r="I25" s="19"/>
      <c r="J25" s="8">
        <f t="shared" si="0"/>
        <v>0</v>
      </c>
      <c r="K25" s="19"/>
      <c r="L25" s="19"/>
      <c r="M25" s="28"/>
      <c r="N25" s="34"/>
    </row>
    <row r="26" spans="1:14" x14ac:dyDescent="0.25">
      <c r="A26" s="6">
        <v>21</v>
      </c>
      <c r="B26" s="6" t="s">
        <v>23</v>
      </c>
      <c r="C26" s="6"/>
      <c r="D26" s="7" t="s">
        <v>44</v>
      </c>
      <c r="E26" s="6" t="s">
        <v>7</v>
      </c>
      <c r="F26" s="6">
        <v>4</v>
      </c>
      <c r="G26" s="19"/>
      <c r="H26" s="20"/>
      <c r="I26" s="19"/>
      <c r="J26" s="8">
        <f t="shared" si="0"/>
        <v>0</v>
      </c>
      <c r="K26" s="19"/>
      <c r="L26" s="19"/>
      <c r="M26" s="28"/>
      <c r="N26" s="34"/>
    </row>
    <row r="27" spans="1:14" x14ac:dyDescent="0.25">
      <c r="A27" s="6">
        <v>22</v>
      </c>
      <c r="B27" s="6" t="s">
        <v>24</v>
      </c>
      <c r="C27" s="7" t="s">
        <v>60</v>
      </c>
      <c r="D27" s="7" t="s">
        <v>61</v>
      </c>
      <c r="E27" s="6" t="s">
        <v>7</v>
      </c>
      <c r="F27" s="6">
        <v>3</v>
      </c>
      <c r="G27" s="19"/>
      <c r="H27" s="20"/>
      <c r="I27" s="19"/>
      <c r="J27" s="8">
        <f t="shared" si="0"/>
        <v>0</v>
      </c>
      <c r="K27" s="19"/>
      <c r="L27" s="19"/>
      <c r="M27" s="28"/>
      <c r="N27" s="34"/>
    </row>
    <row r="28" spans="1:14" x14ac:dyDescent="0.25">
      <c r="A28" s="6">
        <v>23</v>
      </c>
      <c r="B28" s="6" t="s">
        <v>25</v>
      </c>
      <c r="C28" s="7" t="s">
        <v>60</v>
      </c>
      <c r="D28" s="7" t="s">
        <v>61</v>
      </c>
      <c r="E28" s="6" t="s">
        <v>7</v>
      </c>
      <c r="F28" s="6">
        <v>2</v>
      </c>
      <c r="G28" s="19"/>
      <c r="H28" s="20"/>
      <c r="I28" s="19"/>
      <c r="J28" s="8">
        <f t="shared" si="0"/>
        <v>0</v>
      </c>
      <c r="K28" s="19"/>
      <c r="L28" s="19"/>
      <c r="M28" s="28"/>
      <c r="N28" s="34"/>
    </row>
    <row r="29" spans="1:14" x14ac:dyDescent="0.25">
      <c r="A29" s="6">
        <v>24</v>
      </c>
      <c r="B29" s="6" t="s">
        <v>26</v>
      </c>
      <c r="C29" s="7" t="s">
        <v>56</v>
      </c>
      <c r="D29" s="7" t="s">
        <v>57</v>
      </c>
      <c r="E29" s="6" t="s">
        <v>41</v>
      </c>
      <c r="F29" s="6">
        <v>5</v>
      </c>
      <c r="G29" s="19"/>
      <c r="H29" s="20"/>
      <c r="I29" s="19"/>
      <c r="J29" s="8">
        <f t="shared" si="0"/>
        <v>0</v>
      </c>
      <c r="K29" s="19"/>
      <c r="L29" s="19"/>
      <c r="M29" s="28"/>
      <c r="N29" s="34"/>
    </row>
    <row r="30" spans="1:14" x14ac:dyDescent="0.25">
      <c r="A30" s="6">
        <v>25</v>
      </c>
      <c r="B30" s="6" t="s">
        <v>27</v>
      </c>
      <c r="C30" s="7" t="s">
        <v>56</v>
      </c>
      <c r="D30" s="7" t="s">
        <v>47</v>
      </c>
      <c r="E30" s="6" t="s">
        <v>41</v>
      </c>
      <c r="F30" s="6">
        <v>61</v>
      </c>
      <c r="G30" s="19"/>
      <c r="H30" s="20"/>
      <c r="I30" s="19"/>
      <c r="J30" s="8">
        <f t="shared" si="0"/>
        <v>0</v>
      </c>
      <c r="K30" s="19"/>
      <c r="L30" s="19"/>
      <c r="M30" s="28"/>
      <c r="N30" s="34"/>
    </row>
    <row r="31" spans="1:14" x14ac:dyDescent="0.25">
      <c r="A31" s="6">
        <v>26</v>
      </c>
      <c r="B31" s="6" t="s">
        <v>28</v>
      </c>
      <c r="C31" s="7" t="s">
        <v>65</v>
      </c>
      <c r="D31" s="6"/>
      <c r="E31" s="6" t="s">
        <v>41</v>
      </c>
      <c r="F31" s="6">
        <v>1</v>
      </c>
      <c r="G31" s="19"/>
      <c r="H31" s="20"/>
      <c r="I31" s="19"/>
      <c r="J31" s="8">
        <f t="shared" si="0"/>
        <v>0</v>
      </c>
      <c r="K31" s="19"/>
      <c r="L31" s="19"/>
      <c r="M31" s="28"/>
      <c r="N31" s="34"/>
    </row>
    <row r="32" spans="1:14" x14ac:dyDescent="0.25">
      <c r="A32" s="6">
        <v>27</v>
      </c>
      <c r="B32" s="6" t="s">
        <v>29</v>
      </c>
      <c r="C32" s="7" t="s">
        <v>65</v>
      </c>
      <c r="D32" s="6"/>
      <c r="E32" s="6" t="s">
        <v>41</v>
      </c>
      <c r="F32" s="6">
        <v>86</v>
      </c>
      <c r="G32" s="19"/>
      <c r="H32" s="20"/>
      <c r="I32" s="19"/>
      <c r="J32" s="8">
        <f t="shared" si="0"/>
        <v>0</v>
      </c>
      <c r="K32" s="19"/>
      <c r="L32" s="19"/>
      <c r="M32" s="28"/>
      <c r="N32" s="34"/>
    </row>
    <row r="33" spans="1:14" x14ac:dyDescent="0.25">
      <c r="A33" s="6">
        <v>28</v>
      </c>
      <c r="B33" s="6" t="s">
        <v>30</v>
      </c>
      <c r="C33" s="7" t="s">
        <v>65</v>
      </c>
      <c r="D33" s="6"/>
      <c r="E33" s="6" t="s">
        <v>41</v>
      </c>
      <c r="F33" s="6">
        <v>13</v>
      </c>
      <c r="G33" s="19"/>
      <c r="H33" s="20"/>
      <c r="I33" s="19"/>
      <c r="J33" s="8">
        <f t="shared" si="0"/>
        <v>0</v>
      </c>
      <c r="K33" s="19"/>
      <c r="L33" s="19"/>
      <c r="M33" s="28"/>
      <c r="N33" s="34"/>
    </row>
    <row r="34" spans="1:14" x14ac:dyDescent="0.25">
      <c r="A34" s="6">
        <v>29</v>
      </c>
      <c r="B34" s="6" t="s">
        <v>31</v>
      </c>
      <c r="C34" s="6" t="s">
        <v>66</v>
      </c>
      <c r="D34" s="6"/>
      <c r="E34" s="6" t="s">
        <v>41</v>
      </c>
      <c r="F34" s="6">
        <v>1</v>
      </c>
      <c r="G34" s="19"/>
      <c r="H34" s="20"/>
      <c r="I34" s="19"/>
      <c r="J34" s="8">
        <f t="shared" si="0"/>
        <v>0</v>
      </c>
      <c r="K34" s="19"/>
      <c r="L34" s="19"/>
      <c r="M34" s="28"/>
      <c r="N34" s="34"/>
    </row>
    <row r="35" spans="1:14" x14ac:dyDescent="0.25">
      <c r="A35" s="6">
        <v>30</v>
      </c>
      <c r="B35" s="6" t="s">
        <v>32</v>
      </c>
      <c r="C35" s="7" t="s">
        <v>68</v>
      </c>
      <c r="D35" s="6"/>
      <c r="E35" s="6" t="s">
        <v>41</v>
      </c>
      <c r="F35" s="6">
        <v>1</v>
      </c>
      <c r="G35" s="19"/>
      <c r="H35" s="20"/>
      <c r="I35" s="19"/>
      <c r="J35" s="8">
        <f t="shared" si="0"/>
        <v>0</v>
      </c>
      <c r="K35" s="19"/>
      <c r="L35" s="19"/>
      <c r="M35" s="28"/>
      <c r="N35" s="34"/>
    </row>
    <row r="36" spans="1:14" x14ac:dyDescent="0.25">
      <c r="A36" s="6">
        <v>31</v>
      </c>
      <c r="B36" s="6" t="s">
        <v>33</v>
      </c>
      <c r="C36" s="6" t="s">
        <v>67</v>
      </c>
      <c r="D36" s="6"/>
      <c r="E36" s="6" t="s">
        <v>41</v>
      </c>
      <c r="F36" s="6">
        <v>1</v>
      </c>
      <c r="G36" s="19"/>
      <c r="H36" s="20"/>
      <c r="I36" s="19"/>
      <c r="J36" s="8">
        <f t="shared" si="0"/>
        <v>0</v>
      </c>
      <c r="K36" s="19"/>
      <c r="L36" s="19"/>
      <c r="M36" s="28"/>
      <c r="N36" s="34"/>
    </row>
    <row r="37" spans="1:14" x14ac:dyDescent="0.25">
      <c r="A37" s="6">
        <v>32</v>
      </c>
      <c r="B37" s="6" t="s">
        <v>34</v>
      </c>
      <c r="C37" s="9" t="s">
        <v>69</v>
      </c>
      <c r="D37" s="6"/>
      <c r="E37" s="6" t="s">
        <v>41</v>
      </c>
      <c r="F37" s="6">
        <v>1</v>
      </c>
      <c r="G37" s="19"/>
      <c r="H37" s="20"/>
      <c r="I37" s="19"/>
      <c r="J37" s="8">
        <f t="shared" si="0"/>
        <v>0</v>
      </c>
      <c r="K37" s="19"/>
      <c r="L37" s="19"/>
      <c r="M37" s="28"/>
      <c r="N37" s="34"/>
    </row>
    <row r="38" spans="1:14" x14ac:dyDescent="0.25">
      <c r="A38" s="6">
        <v>33</v>
      </c>
      <c r="B38" s="6" t="s">
        <v>35</v>
      </c>
      <c r="C38" s="10" t="s">
        <v>54</v>
      </c>
      <c r="D38" s="10" t="s">
        <v>55</v>
      </c>
      <c r="E38" s="6" t="s">
        <v>41</v>
      </c>
      <c r="F38" s="6">
        <v>8</v>
      </c>
      <c r="G38" s="19"/>
      <c r="H38" s="20"/>
      <c r="I38" s="19"/>
      <c r="J38" s="8">
        <f t="shared" si="0"/>
        <v>0</v>
      </c>
      <c r="K38" s="19"/>
      <c r="L38" s="19"/>
      <c r="M38" s="28"/>
      <c r="N38" s="34"/>
    </row>
    <row r="39" spans="1:14" x14ac:dyDescent="0.25">
      <c r="A39" s="6">
        <v>34</v>
      </c>
      <c r="B39" s="6" t="s">
        <v>36</v>
      </c>
      <c r="C39" s="9" t="s">
        <v>51</v>
      </c>
      <c r="D39" s="6" t="s">
        <v>52</v>
      </c>
      <c r="E39" s="6" t="s">
        <v>41</v>
      </c>
      <c r="F39" s="6">
        <v>40</v>
      </c>
      <c r="G39" s="19"/>
      <c r="H39" s="20"/>
      <c r="I39" s="19"/>
      <c r="J39" s="8">
        <f t="shared" si="0"/>
        <v>0</v>
      </c>
      <c r="K39" s="19"/>
      <c r="L39" s="19"/>
      <c r="M39" s="28"/>
      <c r="N39" s="34"/>
    </row>
    <row r="40" spans="1:14" x14ac:dyDescent="0.25">
      <c r="A40" s="6">
        <v>35</v>
      </c>
      <c r="B40" s="6" t="s">
        <v>37</v>
      </c>
      <c r="C40" s="9" t="s">
        <v>51</v>
      </c>
      <c r="D40" s="6" t="s">
        <v>52</v>
      </c>
      <c r="E40" s="6" t="s">
        <v>41</v>
      </c>
      <c r="F40" s="6">
        <v>41</v>
      </c>
      <c r="G40" s="19"/>
      <c r="H40" s="20"/>
      <c r="I40" s="19"/>
      <c r="J40" s="8">
        <f t="shared" si="0"/>
        <v>0</v>
      </c>
      <c r="K40" s="19"/>
      <c r="L40" s="19"/>
      <c r="M40" s="28"/>
      <c r="N40" s="34"/>
    </row>
    <row r="41" spans="1:14" x14ac:dyDescent="0.25">
      <c r="A41" s="6">
        <v>36</v>
      </c>
      <c r="B41" s="6" t="s">
        <v>38</v>
      </c>
      <c r="C41" s="9" t="s">
        <v>51</v>
      </c>
      <c r="D41" s="6" t="s">
        <v>53</v>
      </c>
      <c r="E41" s="6" t="s">
        <v>41</v>
      </c>
      <c r="F41" s="6">
        <v>169</v>
      </c>
      <c r="G41" s="19"/>
      <c r="H41" s="20"/>
      <c r="I41" s="19"/>
      <c r="J41" s="8">
        <f t="shared" si="0"/>
        <v>0</v>
      </c>
      <c r="K41" s="19"/>
      <c r="L41" s="19"/>
      <c r="M41" s="28"/>
      <c r="N41" s="34"/>
    </row>
    <row r="42" spans="1:14" x14ac:dyDescent="0.25">
      <c r="A42" s="6">
        <v>37</v>
      </c>
      <c r="B42" s="6" t="s">
        <v>39</v>
      </c>
      <c r="C42" s="6" t="s">
        <v>51</v>
      </c>
      <c r="D42" s="6" t="s">
        <v>52</v>
      </c>
      <c r="E42" s="6" t="s">
        <v>41</v>
      </c>
      <c r="F42" s="6">
        <v>6</v>
      </c>
      <c r="G42" s="19"/>
      <c r="H42" s="20"/>
      <c r="I42" s="19"/>
      <c r="J42" s="8">
        <f t="shared" si="0"/>
        <v>0</v>
      </c>
      <c r="K42" s="19"/>
      <c r="L42" s="19"/>
      <c r="M42" s="28"/>
      <c r="N42" s="34"/>
    </row>
    <row r="43" spans="1:14" x14ac:dyDescent="0.25">
      <c r="A43" s="6">
        <v>38</v>
      </c>
      <c r="B43" s="6" t="s">
        <v>40</v>
      </c>
      <c r="C43" s="10" t="s">
        <v>54</v>
      </c>
      <c r="D43" s="10" t="s">
        <v>55</v>
      </c>
      <c r="E43" s="6" t="s">
        <v>41</v>
      </c>
      <c r="F43" s="6">
        <v>24</v>
      </c>
      <c r="G43" s="19"/>
      <c r="H43" s="20"/>
      <c r="I43" s="19"/>
      <c r="J43" s="8">
        <f t="shared" si="0"/>
        <v>0</v>
      </c>
      <c r="K43" s="19"/>
      <c r="L43" s="19"/>
      <c r="M43" s="28"/>
      <c r="N43" s="34"/>
    </row>
    <row r="44" spans="1:14" x14ac:dyDescent="0.25">
      <c r="A44" s="6"/>
      <c r="B44" s="6"/>
      <c r="C44" s="10"/>
      <c r="D44" s="10"/>
      <c r="E44" s="6"/>
      <c r="F44" s="6"/>
      <c r="G44" s="30" t="s">
        <v>86</v>
      </c>
      <c r="H44" s="31"/>
      <c r="I44" s="32"/>
      <c r="J44" s="8">
        <f>SUM(J6:J43)</f>
        <v>0</v>
      </c>
      <c r="K44" s="24"/>
      <c r="L44" s="24"/>
      <c r="M44" s="28"/>
      <c r="N44" s="34"/>
    </row>
    <row r="45" spans="1:14" x14ac:dyDescent="0.25">
      <c r="A45" s="6">
        <v>39</v>
      </c>
      <c r="B45" s="11" t="s">
        <v>83</v>
      </c>
      <c r="C45" s="10" t="s">
        <v>84</v>
      </c>
      <c r="D45" s="10" t="s">
        <v>84</v>
      </c>
      <c r="E45" s="6" t="s">
        <v>85</v>
      </c>
      <c r="F45" s="12">
        <v>0</v>
      </c>
      <c r="G45" s="13">
        <v>0</v>
      </c>
      <c r="H45" s="20"/>
      <c r="I45" s="14"/>
      <c r="J45" s="12"/>
      <c r="K45" s="15"/>
      <c r="L45" s="15"/>
      <c r="M45" s="29"/>
      <c r="N45" s="35"/>
    </row>
    <row r="46" spans="1:14" x14ac:dyDescent="0.25">
      <c r="A46" s="11">
        <v>40</v>
      </c>
      <c r="B46" s="11" t="s">
        <v>94</v>
      </c>
      <c r="C46" s="10" t="s">
        <v>84</v>
      </c>
      <c r="D46" s="10" t="s">
        <v>84</v>
      </c>
      <c r="E46" s="11" t="s">
        <v>95</v>
      </c>
      <c r="F46" s="12"/>
      <c r="G46" s="12"/>
      <c r="H46" s="21"/>
      <c r="I46" s="16"/>
      <c r="J46" s="16"/>
      <c r="K46" s="16"/>
      <c r="L46" s="16"/>
      <c r="M46" s="16"/>
      <c r="N46" s="16"/>
    </row>
    <row r="47" spans="1:14" x14ac:dyDescent="0.25">
      <c r="A47" s="11">
        <v>41</v>
      </c>
      <c r="B47" s="11" t="s">
        <v>100</v>
      </c>
      <c r="C47" s="10" t="s">
        <v>84</v>
      </c>
      <c r="D47" s="10" t="s">
        <v>84</v>
      </c>
      <c r="E47" s="12"/>
      <c r="F47" s="12"/>
      <c r="G47" s="12"/>
      <c r="H47" s="22"/>
      <c r="I47" s="12"/>
      <c r="J47" s="12"/>
      <c r="K47" s="12"/>
      <c r="L47" s="12"/>
      <c r="M47" s="12"/>
      <c r="N47" s="12"/>
    </row>
    <row r="48" spans="1:14" x14ac:dyDescent="0.25">
      <c r="A48" s="11">
        <v>42</v>
      </c>
      <c r="B48" s="11" t="s">
        <v>98</v>
      </c>
      <c r="C48" s="10" t="s">
        <v>84</v>
      </c>
      <c r="D48" s="10" t="s">
        <v>84</v>
      </c>
      <c r="E48" s="11" t="s">
        <v>99</v>
      </c>
      <c r="F48" s="12"/>
      <c r="G48" s="12"/>
      <c r="H48" s="23"/>
      <c r="I48" s="12"/>
      <c r="J48" s="12"/>
      <c r="K48" s="12"/>
      <c r="L48" s="12"/>
      <c r="M48" s="12"/>
      <c r="N48" s="12"/>
    </row>
    <row r="50" spans="2:6" hidden="1" x14ac:dyDescent="0.25">
      <c r="B50" s="17" t="s">
        <v>96</v>
      </c>
    </row>
    <row r="51" spans="2:6" hidden="1" x14ac:dyDescent="0.25">
      <c r="B51" s="17" t="s">
        <v>97</v>
      </c>
      <c r="F51" s="18"/>
    </row>
  </sheetData>
  <sheetProtection algorithmName="SHA-512" hashValue="v53lKCKw7xwYyjxqzXkYCz14EppvbtZIPUaRXtFFTCZ7cT4CBDuqAGiQlV4+HhlmGMV1fL0QSRzfP10G2mjTTA==" saltValue="TQVAYHZD5SpjG9kjCzoX+g==" spinCount="100000" sheet="1" objects="1" scenarios="1"/>
  <autoFilter ref="A5:N46" xr:uid="{00000000-0001-0000-0000-000000000000}"/>
  <mergeCells count="5">
    <mergeCell ref="M6:M45"/>
    <mergeCell ref="G44:I44"/>
    <mergeCell ref="N6:N45"/>
    <mergeCell ref="A3:N3"/>
    <mergeCell ref="A1:N1"/>
  </mergeCells>
  <phoneticPr fontId="8" type="noConversion"/>
  <dataValidations count="1">
    <dataValidation type="list" allowBlank="1" showInputMessage="1" showErrorMessage="1" sqref="H47" xr:uid="{70BD31BB-7BB5-428B-AC09-56542FE8E98E}">
      <formula1>$B$50:$B$51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92FBA-9BD1-4351-B7A4-078E5E5AEC1C}">
  <dimension ref="A1:N51"/>
  <sheetViews>
    <sheetView zoomScale="115" zoomScaleNormal="11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10" sqref="F10"/>
    </sheetView>
  </sheetViews>
  <sheetFormatPr baseColWidth="10" defaultColWidth="9.140625" defaultRowHeight="15" x14ac:dyDescent="0.25"/>
  <cols>
    <col min="1" max="1" width="8" style="1" customWidth="1"/>
    <col min="2" max="2" width="66.5703125" style="1" bestFit="1" customWidth="1"/>
    <col min="3" max="4" width="50" style="1" customWidth="1"/>
    <col min="5" max="5" width="42" style="1" bestFit="1" customWidth="1"/>
    <col min="6" max="6" width="25.5703125" style="1" bestFit="1" customWidth="1"/>
    <col min="7" max="10" width="23.85546875" style="1" customWidth="1"/>
    <col min="11" max="12" width="30.42578125" style="1" bestFit="1" customWidth="1"/>
    <col min="13" max="13" width="22" style="1" customWidth="1"/>
    <col min="14" max="14" width="16.42578125" style="1" bestFit="1" customWidth="1"/>
    <col min="15" max="15" width="42" style="1" bestFit="1" customWidth="1"/>
    <col min="16" max="16384" width="9.140625" style="1"/>
  </cols>
  <sheetData>
    <row r="1" spans="1:13" ht="18.75" x14ac:dyDescent="0.3">
      <c r="A1" s="38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8.75" x14ac:dyDescent="0.3">
      <c r="A2" s="2" t="s">
        <v>78</v>
      </c>
    </row>
    <row r="3" spans="1:13" x14ac:dyDescent="0.2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5" spans="1:13" ht="45" x14ac:dyDescent="0.25">
      <c r="A5" s="3" t="s">
        <v>2</v>
      </c>
      <c r="B5" s="3" t="s">
        <v>3</v>
      </c>
      <c r="C5" s="3" t="s">
        <v>42</v>
      </c>
      <c r="D5" s="3" t="s">
        <v>43</v>
      </c>
      <c r="E5" s="3" t="s">
        <v>4</v>
      </c>
      <c r="F5" s="5" t="s">
        <v>101</v>
      </c>
      <c r="G5" s="4" t="s">
        <v>75</v>
      </c>
      <c r="H5" s="4" t="s">
        <v>79</v>
      </c>
      <c r="I5" s="4" t="s">
        <v>80</v>
      </c>
      <c r="J5" s="4" t="s">
        <v>76</v>
      </c>
      <c r="K5" s="5" t="s">
        <v>91</v>
      </c>
      <c r="L5" s="5" t="s">
        <v>92</v>
      </c>
      <c r="M5" s="3" t="s">
        <v>5</v>
      </c>
    </row>
    <row r="6" spans="1:13" x14ac:dyDescent="0.25">
      <c r="A6" s="6">
        <v>1</v>
      </c>
      <c r="B6" s="6" t="s">
        <v>6</v>
      </c>
      <c r="C6" s="6"/>
      <c r="D6" s="7" t="s">
        <v>44</v>
      </c>
      <c r="E6" s="6" t="s">
        <v>7</v>
      </c>
      <c r="F6" s="6">
        <v>1</v>
      </c>
      <c r="G6" s="23"/>
      <c r="H6" s="23"/>
      <c r="I6" s="27"/>
      <c r="J6" s="23"/>
      <c r="K6" s="23"/>
      <c r="L6" s="23"/>
      <c r="M6" s="23"/>
    </row>
    <row r="7" spans="1:13" x14ac:dyDescent="0.25">
      <c r="A7" s="6">
        <v>2</v>
      </c>
      <c r="B7" s="6" t="s">
        <v>8</v>
      </c>
      <c r="C7" s="6"/>
      <c r="D7" s="7" t="s">
        <v>44</v>
      </c>
      <c r="E7" s="6" t="s">
        <v>7</v>
      </c>
      <c r="F7" s="6">
        <v>15</v>
      </c>
      <c r="G7" s="23"/>
      <c r="H7" s="23"/>
      <c r="I7" s="28"/>
      <c r="J7" s="23"/>
      <c r="K7" s="23"/>
      <c r="L7" s="23"/>
      <c r="M7" s="23"/>
    </row>
    <row r="8" spans="1:13" x14ac:dyDescent="0.25">
      <c r="A8" s="6">
        <v>3</v>
      </c>
      <c r="B8" s="6" t="s">
        <v>9</v>
      </c>
      <c r="C8" s="6"/>
      <c r="D8" s="7" t="s">
        <v>44</v>
      </c>
      <c r="E8" s="6" t="s">
        <v>7</v>
      </c>
      <c r="F8" s="6">
        <v>3</v>
      </c>
      <c r="G8" s="23"/>
      <c r="H8" s="23"/>
      <c r="I8" s="28"/>
      <c r="J8" s="23"/>
      <c r="K8" s="23"/>
      <c r="L8" s="23"/>
      <c r="M8" s="23"/>
    </row>
    <row r="9" spans="1:13" x14ac:dyDescent="0.25">
      <c r="A9" s="6">
        <v>4</v>
      </c>
      <c r="B9" s="6" t="s">
        <v>10</v>
      </c>
      <c r="C9" s="6"/>
      <c r="D9" s="7" t="s">
        <v>44</v>
      </c>
      <c r="E9" s="6" t="s">
        <v>7</v>
      </c>
      <c r="F9" s="6">
        <v>28</v>
      </c>
      <c r="G9" s="23"/>
      <c r="H9" s="23"/>
      <c r="I9" s="28"/>
      <c r="J9" s="23"/>
      <c r="K9" s="23"/>
      <c r="L9" s="23"/>
      <c r="M9" s="23"/>
    </row>
    <row r="10" spans="1:13" x14ac:dyDescent="0.25">
      <c r="A10" s="6">
        <v>5</v>
      </c>
      <c r="B10" s="6" t="s">
        <v>11</v>
      </c>
      <c r="C10" s="7" t="s">
        <v>45</v>
      </c>
      <c r="D10" s="7" t="s">
        <v>46</v>
      </c>
      <c r="E10" s="6" t="s">
        <v>41</v>
      </c>
      <c r="F10" s="6">
        <v>2</v>
      </c>
      <c r="G10" s="23"/>
      <c r="H10" s="23"/>
      <c r="I10" s="28"/>
      <c r="J10" s="23"/>
      <c r="K10" s="23"/>
      <c r="L10" s="23"/>
      <c r="M10" s="23"/>
    </row>
    <row r="11" spans="1:13" x14ac:dyDescent="0.25">
      <c r="A11" s="6">
        <v>6</v>
      </c>
      <c r="B11" s="6" t="s">
        <v>12</v>
      </c>
      <c r="C11" s="7" t="s">
        <v>45</v>
      </c>
      <c r="D11" s="7" t="s">
        <v>46</v>
      </c>
      <c r="E11" s="6" t="s">
        <v>41</v>
      </c>
      <c r="F11" s="6">
        <v>23</v>
      </c>
      <c r="G11" s="23"/>
      <c r="H11" s="23"/>
      <c r="I11" s="28"/>
      <c r="J11" s="23"/>
      <c r="K11" s="23"/>
      <c r="L11" s="23"/>
      <c r="M11" s="23"/>
    </row>
    <row r="12" spans="1:13" x14ac:dyDescent="0.25">
      <c r="A12" s="6">
        <v>7</v>
      </c>
      <c r="B12" s="6" t="s">
        <v>13</v>
      </c>
      <c r="C12" s="6" t="s">
        <v>45</v>
      </c>
      <c r="D12" s="6" t="s">
        <v>47</v>
      </c>
      <c r="E12" s="6" t="s">
        <v>41</v>
      </c>
      <c r="F12" s="6">
        <v>2</v>
      </c>
      <c r="G12" s="23"/>
      <c r="H12" s="23"/>
      <c r="I12" s="28"/>
      <c r="J12" s="23"/>
      <c r="K12" s="23"/>
      <c r="L12" s="23"/>
      <c r="M12" s="23"/>
    </row>
    <row r="13" spans="1:13" x14ac:dyDescent="0.25">
      <c r="A13" s="6">
        <v>8</v>
      </c>
      <c r="B13" s="6" t="s">
        <v>14</v>
      </c>
      <c r="C13" s="7" t="s">
        <v>48</v>
      </c>
      <c r="D13" s="7" t="s">
        <v>46</v>
      </c>
      <c r="E13" s="6" t="s">
        <v>41</v>
      </c>
      <c r="F13" s="6">
        <v>23</v>
      </c>
      <c r="G13" s="23"/>
      <c r="H13" s="23"/>
      <c r="I13" s="28"/>
      <c r="J13" s="23"/>
      <c r="K13" s="23"/>
      <c r="L13" s="23"/>
      <c r="M13" s="23"/>
    </row>
    <row r="14" spans="1:13" x14ac:dyDescent="0.25">
      <c r="A14" s="6">
        <v>9</v>
      </c>
      <c r="B14" s="6" t="s">
        <v>15</v>
      </c>
      <c r="C14" s="7" t="s">
        <v>49</v>
      </c>
      <c r="D14" s="6"/>
      <c r="E14" s="6" t="s">
        <v>41</v>
      </c>
      <c r="F14" s="6">
        <v>1</v>
      </c>
      <c r="G14" s="23"/>
      <c r="H14" s="23"/>
      <c r="I14" s="28"/>
      <c r="J14" s="23"/>
      <c r="K14" s="23"/>
      <c r="L14" s="23"/>
      <c r="M14" s="23"/>
    </row>
    <row r="15" spans="1:13" x14ac:dyDescent="0.25">
      <c r="A15" s="6">
        <v>10</v>
      </c>
      <c r="B15" s="6" t="s">
        <v>16</v>
      </c>
      <c r="C15" s="6" t="s">
        <v>50</v>
      </c>
      <c r="D15" s="6"/>
      <c r="E15" s="6" t="s">
        <v>41</v>
      </c>
      <c r="F15" s="6">
        <v>4</v>
      </c>
      <c r="G15" s="23"/>
      <c r="H15" s="23"/>
      <c r="I15" s="28"/>
      <c r="J15" s="23"/>
      <c r="K15" s="23"/>
      <c r="L15" s="23"/>
      <c r="M15" s="23"/>
    </row>
    <row r="16" spans="1:13" x14ac:dyDescent="0.25">
      <c r="A16" s="6">
        <v>11</v>
      </c>
      <c r="B16" s="6" t="s">
        <v>17</v>
      </c>
      <c r="C16" s="7" t="s">
        <v>64</v>
      </c>
      <c r="D16" s="7" t="s">
        <v>44</v>
      </c>
      <c r="E16" s="6" t="s">
        <v>41</v>
      </c>
      <c r="F16" s="6">
        <v>1</v>
      </c>
      <c r="G16" s="23"/>
      <c r="H16" s="23"/>
      <c r="I16" s="28"/>
      <c r="J16" s="23"/>
      <c r="K16" s="23"/>
      <c r="L16" s="23"/>
      <c r="M16" s="23"/>
    </row>
    <row r="17" spans="1:13" x14ac:dyDescent="0.25">
      <c r="A17" s="6">
        <v>12</v>
      </c>
      <c r="B17" s="6" t="s">
        <v>18</v>
      </c>
      <c r="C17" s="9" t="s">
        <v>62</v>
      </c>
      <c r="D17" s="6" t="s">
        <v>63</v>
      </c>
      <c r="E17" s="6" t="s">
        <v>41</v>
      </c>
      <c r="F17" s="6">
        <v>3</v>
      </c>
      <c r="G17" s="23"/>
      <c r="H17" s="23"/>
      <c r="I17" s="28"/>
      <c r="J17" s="23"/>
      <c r="K17" s="23"/>
      <c r="L17" s="23"/>
      <c r="M17" s="23"/>
    </row>
    <row r="18" spans="1:13" x14ac:dyDescent="0.25">
      <c r="A18" s="6">
        <v>13</v>
      </c>
      <c r="B18" s="6" t="s">
        <v>19</v>
      </c>
      <c r="C18" s="9" t="s">
        <v>62</v>
      </c>
      <c r="D18" s="6" t="s">
        <v>63</v>
      </c>
      <c r="E18" s="6" t="s">
        <v>41</v>
      </c>
      <c r="F18" s="6">
        <v>3</v>
      </c>
      <c r="G18" s="23"/>
      <c r="H18" s="23"/>
      <c r="I18" s="28"/>
      <c r="J18" s="23"/>
      <c r="K18" s="23"/>
      <c r="L18" s="23"/>
      <c r="M18" s="23"/>
    </row>
    <row r="19" spans="1:13" x14ac:dyDescent="0.25">
      <c r="A19" s="6">
        <v>14</v>
      </c>
      <c r="B19" s="6" t="s">
        <v>20</v>
      </c>
      <c r="C19" s="9" t="s">
        <v>58</v>
      </c>
      <c r="D19" s="6"/>
      <c r="E19" s="6" t="s">
        <v>41</v>
      </c>
      <c r="F19" s="6">
        <v>1</v>
      </c>
      <c r="G19" s="23"/>
      <c r="H19" s="23"/>
      <c r="I19" s="28"/>
      <c r="J19" s="23"/>
      <c r="K19" s="23"/>
      <c r="L19" s="23"/>
      <c r="M19" s="23"/>
    </row>
    <row r="20" spans="1:13" x14ac:dyDescent="0.25">
      <c r="A20" s="6">
        <v>15</v>
      </c>
      <c r="B20" s="6" t="s">
        <v>21</v>
      </c>
      <c r="C20" s="9" t="s">
        <v>59</v>
      </c>
      <c r="D20" s="6"/>
      <c r="E20" s="6" t="s">
        <v>41</v>
      </c>
      <c r="F20" s="6">
        <v>7</v>
      </c>
      <c r="G20" s="23"/>
      <c r="H20" s="23"/>
      <c r="I20" s="28"/>
      <c r="J20" s="23"/>
      <c r="K20" s="23"/>
      <c r="L20" s="23"/>
      <c r="M20" s="23"/>
    </row>
    <row r="21" spans="1:13" x14ac:dyDescent="0.25">
      <c r="A21" s="6">
        <v>16</v>
      </c>
      <c r="B21" s="6" t="s">
        <v>70</v>
      </c>
      <c r="C21" s="6"/>
      <c r="D21" s="7" t="s">
        <v>74</v>
      </c>
      <c r="E21" s="6" t="s">
        <v>7</v>
      </c>
      <c r="F21" s="6">
        <v>1</v>
      </c>
      <c r="G21" s="23"/>
      <c r="H21" s="23"/>
      <c r="I21" s="28"/>
      <c r="J21" s="23"/>
      <c r="K21" s="23"/>
      <c r="L21" s="23"/>
      <c r="M21" s="23"/>
    </row>
    <row r="22" spans="1:13" x14ac:dyDescent="0.25">
      <c r="A22" s="6">
        <v>17</v>
      </c>
      <c r="B22" s="6" t="s">
        <v>71</v>
      </c>
      <c r="C22" s="6"/>
      <c r="D22" s="7" t="s">
        <v>74</v>
      </c>
      <c r="E22" s="6" t="s">
        <v>7</v>
      </c>
      <c r="F22" s="6">
        <v>1</v>
      </c>
      <c r="G22" s="23"/>
      <c r="H22" s="23"/>
      <c r="I22" s="28"/>
      <c r="J22" s="23"/>
      <c r="K22" s="23"/>
      <c r="L22" s="23"/>
      <c r="M22" s="23"/>
    </row>
    <row r="23" spans="1:13" x14ac:dyDescent="0.25">
      <c r="A23" s="6">
        <v>18</v>
      </c>
      <c r="B23" s="7" t="s">
        <v>72</v>
      </c>
      <c r="C23" s="6"/>
      <c r="D23" s="7" t="s">
        <v>74</v>
      </c>
      <c r="E23" s="6" t="s">
        <v>7</v>
      </c>
      <c r="F23" s="6">
        <v>1</v>
      </c>
      <c r="G23" s="23"/>
      <c r="H23" s="23"/>
      <c r="I23" s="28"/>
      <c r="J23" s="23"/>
      <c r="K23" s="23"/>
      <c r="L23" s="23"/>
      <c r="M23" s="23"/>
    </row>
    <row r="24" spans="1:13" x14ac:dyDescent="0.25">
      <c r="A24" s="6">
        <v>19</v>
      </c>
      <c r="B24" s="7" t="s">
        <v>73</v>
      </c>
      <c r="C24" s="6"/>
      <c r="D24" s="7" t="s">
        <v>74</v>
      </c>
      <c r="E24" s="6" t="s">
        <v>7</v>
      </c>
      <c r="F24" s="6">
        <v>1</v>
      </c>
      <c r="G24" s="23"/>
      <c r="H24" s="23"/>
      <c r="I24" s="28"/>
      <c r="J24" s="23"/>
      <c r="K24" s="23"/>
      <c r="L24" s="23"/>
      <c r="M24" s="23"/>
    </row>
    <row r="25" spans="1:13" x14ac:dyDescent="0.25">
      <c r="A25" s="6">
        <v>20</v>
      </c>
      <c r="B25" s="6" t="s">
        <v>22</v>
      </c>
      <c r="C25" s="6"/>
      <c r="D25" s="7" t="s">
        <v>44</v>
      </c>
      <c r="E25" s="6" t="s">
        <v>7</v>
      </c>
      <c r="F25" s="6">
        <v>5</v>
      </c>
      <c r="G25" s="23"/>
      <c r="H25" s="23"/>
      <c r="I25" s="28"/>
      <c r="J25" s="23"/>
      <c r="K25" s="23"/>
      <c r="L25" s="23"/>
      <c r="M25" s="23"/>
    </row>
    <row r="26" spans="1:13" x14ac:dyDescent="0.25">
      <c r="A26" s="6">
        <v>21</v>
      </c>
      <c r="B26" s="6" t="s">
        <v>23</v>
      </c>
      <c r="C26" s="6"/>
      <c r="D26" s="7" t="s">
        <v>44</v>
      </c>
      <c r="E26" s="6" t="s">
        <v>7</v>
      </c>
      <c r="F26" s="6">
        <v>4</v>
      </c>
      <c r="G26" s="23"/>
      <c r="H26" s="23"/>
      <c r="I26" s="28"/>
      <c r="J26" s="23"/>
      <c r="K26" s="23"/>
      <c r="L26" s="23"/>
      <c r="M26" s="23"/>
    </row>
    <row r="27" spans="1:13" x14ac:dyDescent="0.25">
      <c r="A27" s="6">
        <v>22</v>
      </c>
      <c r="B27" s="6" t="s">
        <v>24</v>
      </c>
      <c r="C27" s="7" t="s">
        <v>60</v>
      </c>
      <c r="D27" s="7" t="s">
        <v>61</v>
      </c>
      <c r="E27" s="6" t="s">
        <v>7</v>
      </c>
      <c r="F27" s="6">
        <v>3</v>
      </c>
      <c r="G27" s="23"/>
      <c r="H27" s="23"/>
      <c r="I27" s="28"/>
      <c r="J27" s="23"/>
      <c r="K27" s="23"/>
      <c r="L27" s="23"/>
      <c r="M27" s="23"/>
    </row>
    <row r="28" spans="1:13" x14ac:dyDescent="0.25">
      <c r="A28" s="6">
        <v>23</v>
      </c>
      <c r="B28" s="6" t="s">
        <v>25</v>
      </c>
      <c r="C28" s="7" t="s">
        <v>60</v>
      </c>
      <c r="D28" s="7" t="s">
        <v>61</v>
      </c>
      <c r="E28" s="6" t="s">
        <v>7</v>
      </c>
      <c r="F28" s="6">
        <v>2</v>
      </c>
      <c r="G28" s="23"/>
      <c r="H28" s="23"/>
      <c r="I28" s="28"/>
      <c r="J28" s="23"/>
      <c r="K28" s="23"/>
      <c r="L28" s="23"/>
      <c r="M28" s="23"/>
    </row>
    <row r="29" spans="1:13" x14ac:dyDescent="0.25">
      <c r="A29" s="6">
        <v>24</v>
      </c>
      <c r="B29" s="6" t="s">
        <v>26</v>
      </c>
      <c r="C29" s="7" t="s">
        <v>56</v>
      </c>
      <c r="D29" s="7" t="s">
        <v>57</v>
      </c>
      <c r="E29" s="6" t="s">
        <v>41</v>
      </c>
      <c r="F29" s="6">
        <v>5</v>
      </c>
      <c r="G29" s="23"/>
      <c r="H29" s="23"/>
      <c r="I29" s="28"/>
      <c r="J29" s="23"/>
      <c r="K29" s="23"/>
      <c r="L29" s="23"/>
      <c r="M29" s="23"/>
    </row>
    <row r="30" spans="1:13" x14ac:dyDescent="0.25">
      <c r="A30" s="6">
        <v>25</v>
      </c>
      <c r="B30" s="6" t="s">
        <v>27</v>
      </c>
      <c r="C30" s="7" t="s">
        <v>56</v>
      </c>
      <c r="D30" s="7" t="s">
        <v>47</v>
      </c>
      <c r="E30" s="6" t="s">
        <v>41</v>
      </c>
      <c r="F30" s="6">
        <v>61</v>
      </c>
      <c r="G30" s="23"/>
      <c r="H30" s="23"/>
      <c r="I30" s="28"/>
      <c r="J30" s="23"/>
      <c r="K30" s="23"/>
      <c r="L30" s="23"/>
      <c r="M30" s="23"/>
    </row>
    <row r="31" spans="1:13" x14ac:dyDescent="0.25">
      <c r="A31" s="6">
        <v>26</v>
      </c>
      <c r="B31" s="6" t="s">
        <v>28</v>
      </c>
      <c r="C31" s="7" t="s">
        <v>65</v>
      </c>
      <c r="D31" s="6"/>
      <c r="E31" s="6" t="s">
        <v>41</v>
      </c>
      <c r="F31" s="6">
        <v>1</v>
      </c>
      <c r="G31" s="23"/>
      <c r="H31" s="23"/>
      <c r="I31" s="28"/>
      <c r="J31" s="23"/>
      <c r="K31" s="23"/>
      <c r="L31" s="23"/>
      <c r="M31" s="23"/>
    </row>
    <row r="32" spans="1:13" x14ac:dyDescent="0.25">
      <c r="A32" s="6">
        <v>27</v>
      </c>
      <c r="B32" s="6" t="s">
        <v>29</v>
      </c>
      <c r="C32" s="7" t="s">
        <v>65</v>
      </c>
      <c r="D32" s="6"/>
      <c r="E32" s="6" t="s">
        <v>41</v>
      </c>
      <c r="F32" s="6">
        <v>86</v>
      </c>
      <c r="G32" s="23"/>
      <c r="H32" s="23"/>
      <c r="I32" s="28"/>
      <c r="J32" s="23"/>
      <c r="K32" s="23"/>
      <c r="L32" s="23"/>
      <c r="M32" s="23"/>
    </row>
    <row r="33" spans="1:14" x14ac:dyDescent="0.25">
      <c r="A33" s="6">
        <v>28</v>
      </c>
      <c r="B33" s="6" t="s">
        <v>30</v>
      </c>
      <c r="C33" s="7" t="s">
        <v>65</v>
      </c>
      <c r="D33" s="6"/>
      <c r="E33" s="6" t="s">
        <v>41</v>
      </c>
      <c r="F33" s="6">
        <v>13</v>
      </c>
      <c r="G33" s="23"/>
      <c r="H33" s="23"/>
      <c r="I33" s="28"/>
      <c r="J33" s="23"/>
      <c r="K33" s="23"/>
      <c r="L33" s="23"/>
      <c r="M33" s="23"/>
    </row>
    <row r="34" spans="1:14" x14ac:dyDescent="0.25">
      <c r="A34" s="6">
        <v>29</v>
      </c>
      <c r="B34" s="6" t="s">
        <v>31</v>
      </c>
      <c r="C34" s="6" t="s">
        <v>66</v>
      </c>
      <c r="D34" s="6"/>
      <c r="E34" s="6" t="s">
        <v>41</v>
      </c>
      <c r="F34" s="6">
        <v>1</v>
      </c>
      <c r="G34" s="23"/>
      <c r="H34" s="23"/>
      <c r="I34" s="28"/>
      <c r="J34" s="23"/>
      <c r="K34" s="23"/>
      <c r="L34" s="23"/>
      <c r="M34" s="23"/>
    </row>
    <row r="35" spans="1:14" x14ac:dyDescent="0.25">
      <c r="A35" s="6">
        <v>30</v>
      </c>
      <c r="B35" s="6" t="s">
        <v>32</v>
      </c>
      <c r="C35" s="7" t="s">
        <v>68</v>
      </c>
      <c r="D35" s="6"/>
      <c r="E35" s="6" t="s">
        <v>41</v>
      </c>
      <c r="F35" s="6">
        <v>1</v>
      </c>
      <c r="G35" s="23"/>
      <c r="H35" s="23"/>
      <c r="I35" s="28"/>
      <c r="J35" s="23"/>
      <c r="K35" s="23"/>
      <c r="L35" s="23"/>
      <c r="M35" s="23"/>
    </row>
    <row r="36" spans="1:14" x14ac:dyDescent="0.25">
      <c r="A36" s="6">
        <v>31</v>
      </c>
      <c r="B36" s="6" t="s">
        <v>33</v>
      </c>
      <c r="C36" s="6" t="s">
        <v>67</v>
      </c>
      <c r="D36" s="6"/>
      <c r="E36" s="6" t="s">
        <v>41</v>
      </c>
      <c r="F36" s="6">
        <v>1</v>
      </c>
      <c r="G36" s="23"/>
      <c r="H36" s="23"/>
      <c r="I36" s="28"/>
      <c r="J36" s="23"/>
      <c r="K36" s="23"/>
      <c r="L36" s="23"/>
      <c r="M36" s="23"/>
    </row>
    <row r="37" spans="1:14" x14ac:dyDescent="0.25">
      <c r="A37" s="6">
        <v>32</v>
      </c>
      <c r="B37" s="6" t="s">
        <v>34</v>
      </c>
      <c r="C37" s="9" t="s">
        <v>69</v>
      </c>
      <c r="D37" s="6"/>
      <c r="E37" s="6" t="s">
        <v>41</v>
      </c>
      <c r="F37" s="6">
        <v>1</v>
      </c>
      <c r="G37" s="23"/>
      <c r="H37" s="23"/>
      <c r="I37" s="28"/>
      <c r="J37" s="23"/>
      <c r="K37" s="23"/>
      <c r="L37" s="23"/>
      <c r="M37" s="23"/>
    </row>
    <row r="38" spans="1:14" x14ac:dyDescent="0.25">
      <c r="A38" s="6">
        <v>33</v>
      </c>
      <c r="B38" s="6" t="s">
        <v>35</v>
      </c>
      <c r="C38" s="10" t="s">
        <v>54</v>
      </c>
      <c r="D38" s="10" t="s">
        <v>55</v>
      </c>
      <c r="E38" s="6" t="s">
        <v>41</v>
      </c>
      <c r="F38" s="6">
        <v>8</v>
      </c>
      <c r="G38" s="23"/>
      <c r="H38" s="23"/>
      <c r="I38" s="28"/>
      <c r="J38" s="23"/>
      <c r="K38" s="23"/>
      <c r="L38" s="23"/>
      <c r="M38" s="23"/>
    </row>
    <row r="39" spans="1:14" x14ac:dyDescent="0.25">
      <c r="A39" s="6">
        <v>34</v>
      </c>
      <c r="B39" s="6" t="s">
        <v>36</v>
      </c>
      <c r="C39" s="9" t="s">
        <v>51</v>
      </c>
      <c r="D39" s="6" t="s">
        <v>52</v>
      </c>
      <c r="E39" s="6" t="s">
        <v>41</v>
      </c>
      <c r="F39" s="6">
        <v>40</v>
      </c>
      <c r="G39" s="23"/>
      <c r="H39" s="23"/>
      <c r="I39" s="28"/>
      <c r="J39" s="23"/>
      <c r="K39" s="23"/>
      <c r="L39" s="23"/>
      <c r="M39" s="23"/>
    </row>
    <row r="40" spans="1:14" x14ac:dyDescent="0.25">
      <c r="A40" s="6">
        <v>35</v>
      </c>
      <c r="B40" s="6" t="s">
        <v>37</v>
      </c>
      <c r="C40" s="9" t="s">
        <v>51</v>
      </c>
      <c r="D40" s="6" t="s">
        <v>52</v>
      </c>
      <c r="E40" s="6" t="s">
        <v>41</v>
      </c>
      <c r="F40" s="6">
        <v>41</v>
      </c>
      <c r="G40" s="23"/>
      <c r="H40" s="23"/>
      <c r="I40" s="28"/>
      <c r="J40" s="23"/>
      <c r="K40" s="23"/>
      <c r="L40" s="23"/>
      <c r="M40" s="23"/>
    </row>
    <row r="41" spans="1:14" x14ac:dyDescent="0.25">
      <c r="A41" s="6">
        <v>36</v>
      </c>
      <c r="B41" s="6" t="s">
        <v>38</v>
      </c>
      <c r="C41" s="9" t="s">
        <v>51</v>
      </c>
      <c r="D41" s="6" t="s">
        <v>53</v>
      </c>
      <c r="E41" s="6" t="s">
        <v>41</v>
      </c>
      <c r="F41" s="6">
        <v>169</v>
      </c>
      <c r="G41" s="23"/>
      <c r="H41" s="23"/>
      <c r="I41" s="28"/>
      <c r="J41" s="23"/>
      <c r="K41" s="23"/>
      <c r="L41" s="23"/>
      <c r="M41" s="23"/>
    </row>
    <row r="42" spans="1:14" x14ac:dyDescent="0.25">
      <c r="A42" s="6">
        <v>37</v>
      </c>
      <c r="B42" s="6" t="s">
        <v>39</v>
      </c>
      <c r="C42" s="6" t="s">
        <v>51</v>
      </c>
      <c r="D42" s="6" t="s">
        <v>52</v>
      </c>
      <c r="E42" s="6" t="s">
        <v>41</v>
      </c>
      <c r="F42" s="6">
        <v>6</v>
      </c>
      <c r="G42" s="23"/>
      <c r="H42" s="23"/>
      <c r="I42" s="28"/>
      <c r="J42" s="23"/>
      <c r="K42" s="23"/>
      <c r="L42" s="23"/>
      <c r="M42" s="23"/>
    </row>
    <row r="43" spans="1:14" x14ac:dyDescent="0.25">
      <c r="A43" s="6">
        <v>38</v>
      </c>
      <c r="B43" s="6" t="s">
        <v>40</v>
      </c>
      <c r="C43" s="10" t="s">
        <v>54</v>
      </c>
      <c r="D43" s="10" t="s">
        <v>55</v>
      </c>
      <c r="E43" s="6" t="s">
        <v>41</v>
      </c>
      <c r="F43" s="6">
        <v>24</v>
      </c>
      <c r="G43" s="23"/>
      <c r="H43" s="23"/>
      <c r="I43" s="29"/>
      <c r="J43" s="23"/>
      <c r="K43" s="23"/>
      <c r="L43" s="23"/>
      <c r="M43" s="23"/>
    </row>
    <row r="44" spans="1:14" x14ac:dyDescent="0.25">
      <c r="D44" s="30" t="s">
        <v>86</v>
      </c>
      <c r="E44" s="31"/>
      <c r="F44" s="32"/>
      <c r="G44" s="8">
        <f>SUM(G6:G43)</f>
        <v>0</v>
      </c>
      <c r="H44" s="6"/>
      <c r="I44" s="6"/>
      <c r="J44" s="25"/>
      <c r="K44" s="25"/>
      <c r="L44" s="25"/>
      <c r="M44" s="26">
        <f>SUM(M6:M43)</f>
        <v>0</v>
      </c>
    </row>
    <row r="45" spans="1:14" x14ac:dyDescent="0.25">
      <c r="A45" s="6">
        <v>39</v>
      </c>
      <c r="B45" s="11" t="s">
        <v>83</v>
      </c>
      <c r="C45" s="10" t="s">
        <v>84</v>
      </c>
      <c r="D45" s="10" t="s">
        <v>84</v>
      </c>
      <c r="E45" s="6" t="s">
        <v>85</v>
      </c>
      <c r="F45" s="12">
        <v>0</v>
      </c>
      <c r="G45" s="13">
        <v>0</v>
      </c>
      <c r="H45" s="20"/>
      <c r="I45" s="14"/>
      <c r="J45" s="12"/>
      <c r="K45" s="15"/>
      <c r="L45" s="15"/>
      <c r="M45" s="26"/>
    </row>
    <row r="46" spans="1:14" x14ac:dyDescent="0.25">
      <c r="A46" s="11">
        <v>40</v>
      </c>
      <c r="B46" s="11" t="s">
        <v>94</v>
      </c>
      <c r="C46" s="10" t="s">
        <v>84</v>
      </c>
      <c r="D46" s="10" t="s">
        <v>84</v>
      </c>
      <c r="E46" s="11" t="s">
        <v>95</v>
      </c>
      <c r="F46" s="12"/>
      <c r="G46" s="12"/>
      <c r="H46" s="21"/>
      <c r="I46" s="16"/>
      <c r="J46" s="16"/>
      <c r="K46" s="16"/>
      <c r="L46" s="16"/>
      <c r="M46" s="16"/>
      <c r="N46" s="16"/>
    </row>
    <row r="47" spans="1:14" x14ac:dyDescent="0.25">
      <c r="A47" s="11">
        <v>41</v>
      </c>
      <c r="B47" s="11" t="s">
        <v>100</v>
      </c>
      <c r="C47" s="10" t="s">
        <v>84</v>
      </c>
      <c r="D47" s="10" t="s">
        <v>84</v>
      </c>
      <c r="E47" s="12"/>
      <c r="F47" s="12"/>
      <c r="G47" s="12"/>
      <c r="H47" s="22"/>
      <c r="I47" s="12"/>
      <c r="J47" s="12"/>
      <c r="K47" s="12"/>
      <c r="L47" s="12"/>
      <c r="M47" s="12"/>
      <c r="N47" s="12"/>
    </row>
    <row r="48" spans="1:14" x14ac:dyDescent="0.25">
      <c r="A48" s="11">
        <v>42</v>
      </c>
      <c r="B48" s="11" t="s">
        <v>98</v>
      </c>
      <c r="C48" s="10" t="s">
        <v>84</v>
      </c>
      <c r="D48" s="10" t="s">
        <v>84</v>
      </c>
      <c r="E48" s="11" t="s">
        <v>99</v>
      </c>
      <c r="F48" s="12"/>
      <c r="G48" s="12"/>
      <c r="H48" s="23"/>
      <c r="I48" s="12"/>
      <c r="J48" s="12"/>
      <c r="K48" s="12"/>
      <c r="L48" s="12"/>
      <c r="M48" s="12"/>
      <c r="N48" s="12"/>
    </row>
    <row r="50" spans="2:6" hidden="1" x14ac:dyDescent="0.25">
      <c r="B50" s="1" t="s">
        <v>96</v>
      </c>
      <c r="F50" s="18"/>
    </row>
    <row r="51" spans="2:6" hidden="1" x14ac:dyDescent="0.25">
      <c r="B51" s="1" t="s">
        <v>97</v>
      </c>
    </row>
  </sheetData>
  <sheetProtection algorithmName="SHA-512" hashValue="N+OZGQhNJyfLObWi08AGF96BJQUzltIHpgwkJ3p6ozR/8IdgaazLElobqqNdE7UuRKutl0ib2ixqncmom2jkmw==" saltValue="22peUJQkKvnQxsiJtYOlKw==" spinCount="100000" sheet="1" objects="1" scenarios="1"/>
  <autoFilter ref="A5:M44" xr:uid="{00000000-0001-0000-0000-000000000000}"/>
  <mergeCells count="4">
    <mergeCell ref="A1:M1"/>
    <mergeCell ref="A3:M3"/>
    <mergeCell ref="I6:I43"/>
    <mergeCell ref="D44:F44"/>
  </mergeCells>
  <dataValidations count="1">
    <dataValidation type="list" allowBlank="1" showInputMessage="1" showErrorMessage="1" sqref="H47" xr:uid="{45B70C06-BED9-4FCF-B584-DB9033944287}">
      <formula1>$B$50:$B$51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1 (Miete)</vt:lpstr>
      <vt:lpstr>Preisblatt Los 2 (Pfand)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Christopher Weber</cp:lastModifiedBy>
  <dcterms:created xsi:type="dcterms:W3CDTF">2026-05-07T07:27:58Z</dcterms:created>
  <dcterms:modified xsi:type="dcterms:W3CDTF">2026-08-07T06:28:34Z</dcterms:modified>
</cp:coreProperties>
</file>